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ROYECTO DE GRADO\3era FASE (Tareas-Clasif.Vehiculos-Plan-Presupuesto)\"/>
    </mc:Choice>
  </mc:AlternateContent>
  <xr:revisionPtr revIDLastSave="0" documentId="13_ncr:1_{C98DBD1A-FCC1-4B1C-9D3A-84DAB562FAF2}" xr6:coauthVersionLast="47" xr6:coauthVersionMax="47" xr10:uidLastSave="{00000000-0000-0000-0000-000000000000}"/>
  <bookViews>
    <workbookView xWindow="-108" yWindow="-108" windowWidth="23256" windowHeight="12456" xr2:uid="{DD436F4A-8EBB-4ABD-80A2-CB6DE3A08CEC}"/>
  </bookViews>
  <sheets>
    <sheet name="Propulsión" sheetId="4" r:id="rId1"/>
    <sheet name="TrenPot" sheetId="7" r:id="rId2"/>
    <sheet name="Frenos" sheetId="8" r:id="rId3"/>
    <sheet name="AC" sheetId="3" r:id="rId4"/>
    <sheet name="Electrico" sheetId="10" r:id="rId5"/>
    <sheet name="SuspDirec" sheetId="9" r:id="rId6"/>
    <sheet name="Carroceria" sheetId="11" r:id="rId7"/>
    <sheet name="GraficoTareasSegúnTipodeTarea" sheetId="12" r:id="rId8"/>
  </sheets>
  <definedNames>
    <definedName name="_xlnm._FilterDatabase" localSheetId="3" hidden="1">AC!$A$9:$R$41</definedName>
    <definedName name="_xlnm._FilterDatabase" localSheetId="6" hidden="1">Carroceria!$A$9:$R$41</definedName>
    <definedName name="_xlnm._FilterDatabase" localSheetId="4" hidden="1">Electrico!$A$9:$R$62</definedName>
    <definedName name="_xlnm._FilterDatabase" localSheetId="2" hidden="1">Frenos!$A$9:$R$40</definedName>
    <definedName name="_xlnm._FilterDatabase" localSheetId="0" hidden="1">Propulsión!$A$9:$R$69</definedName>
    <definedName name="_xlnm._FilterDatabase" localSheetId="5" hidden="1">SuspDirec!$A$9:$R$46</definedName>
    <definedName name="_xlnm._FilterDatabase" localSheetId="1" hidden="1">TrenPot!$A$9:$R$43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12" l="1"/>
  <c r="D11" i="12"/>
  <c r="E11" i="12"/>
  <c r="F11" i="12"/>
  <c r="G11" i="12"/>
  <c r="H11" i="12"/>
  <c r="I11" i="12"/>
  <c r="B11" i="12"/>
  <c r="F58" i="10"/>
  <c r="F33" i="10"/>
  <c r="F39" i="8"/>
  <c r="F40" i="8"/>
  <c r="F38" i="8"/>
  <c r="F37" i="8"/>
  <c r="F36" i="8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62" i="10"/>
  <c r="F61" i="10"/>
  <c r="F60" i="10"/>
  <c r="F59" i="10"/>
  <c r="F57" i="10"/>
  <c r="F56" i="10"/>
  <c r="F55" i="10"/>
  <c r="F54" i="10"/>
  <c r="F53" i="10"/>
  <c r="F52" i="10"/>
  <c r="F51" i="10"/>
  <c r="F50" i="10"/>
  <c r="F49" i="10"/>
  <c r="F48" i="10"/>
  <c r="F47" i="10"/>
  <c r="F46" i="10"/>
  <c r="F45" i="10"/>
  <c r="F44" i="10"/>
  <c r="F43" i="10"/>
  <c r="F42" i="10"/>
  <c r="F41" i="10"/>
  <c r="F40" i="10"/>
  <c r="F39" i="10"/>
  <c r="F38" i="10"/>
  <c r="F37" i="10"/>
  <c r="F36" i="10"/>
  <c r="F35" i="10"/>
  <c r="F34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46" i="9"/>
  <c r="F45" i="9"/>
  <c r="F44" i="9"/>
  <c r="F43" i="9"/>
  <c r="F42" i="9"/>
  <c r="F41" i="9"/>
  <c r="F40" i="9"/>
  <c r="F39" i="9"/>
  <c r="F38" i="9"/>
  <c r="F37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69" i="4"/>
  <c r="F68" i="4"/>
  <c r="F67" i="4"/>
  <c r="F66" i="4"/>
  <c r="F65" i="4"/>
  <c r="F64" i="4"/>
  <c r="F63" i="4"/>
  <c r="F62" i="4"/>
  <c r="F61" i="4"/>
  <c r="F60" i="4"/>
  <c r="F59" i="4"/>
  <c r="F58" i="4"/>
  <c r="F57" i="4"/>
  <c r="F56" i="4"/>
  <c r="F55" i="4"/>
  <c r="F54" i="4"/>
  <c r="F53" i="4"/>
  <c r="F52" i="4"/>
  <c r="F51" i="4"/>
  <c r="F50" i="4"/>
  <c r="F49" i="4"/>
  <c r="F48" i="4"/>
  <c r="F47" i="4"/>
  <c r="F46" i="4"/>
  <c r="F45" i="4"/>
  <c r="F44" i="4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</calcChain>
</file>

<file path=xl/sharedStrings.xml><?xml version="1.0" encoding="utf-8"?>
<sst xmlns="http://schemas.openxmlformats.org/spreadsheetml/2006/main" count="1535" uniqueCount="412">
  <si>
    <t xml:space="preserve">MANTENIMIENTO CENTRADO EN CONFIABILIDAD [MCC-RCM] </t>
  </si>
  <si>
    <t>SOTRAMAGDALENA S.A.S</t>
  </si>
  <si>
    <t>Elaborado por:</t>
  </si>
  <si>
    <t>Cesar Alberto Mantilla Villamizar</t>
  </si>
  <si>
    <t>Microbuses y Busetas Cra 31</t>
  </si>
  <si>
    <t>SUBSISTEMA DE PROPULSIÓN [PRP-01]</t>
  </si>
  <si>
    <t>TAREAS DE MANTENIMIENTO</t>
  </si>
  <si>
    <t>Severidad</t>
  </si>
  <si>
    <t>Ocurrencia</t>
  </si>
  <si>
    <t>Detección</t>
  </si>
  <si>
    <t>Número Prioritario de Riesgo</t>
  </si>
  <si>
    <t>Código</t>
  </si>
  <si>
    <t>Subsistema</t>
  </si>
  <si>
    <t>[PRP-01.01]</t>
  </si>
  <si>
    <t>MOTOR</t>
  </si>
  <si>
    <t>[PRP-01.02]</t>
  </si>
  <si>
    <t>SISTEMA DE ADMISIÓN</t>
  </si>
  <si>
    <t>[PRP-01.03]</t>
  </si>
  <si>
    <t>SISTEMA DE ESCAPE</t>
  </si>
  <si>
    <t>[PRP-01.04]</t>
  </si>
  <si>
    <t>SISTEMA DE INYECCIÓN</t>
  </si>
  <si>
    <t>[PRP-01.05]</t>
  </si>
  <si>
    <t xml:space="preserve">SISTEMA DE LUBRICACIÓN </t>
  </si>
  <si>
    <t>[PRP-01.06]</t>
  </si>
  <si>
    <t>SISTEMA DE REFRIGERACIÓN</t>
  </si>
  <si>
    <t>[PRP-01.07]</t>
  </si>
  <si>
    <t>CORREAS Y POLEAS</t>
  </si>
  <si>
    <t>[PRP-01.08]</t>
  </si>
  <si>
    <t>SISTEMA EGR</t>
  </si>
  <si>
    <t>Tarea de mantenimiento</t>
  </si>
  <si>
    <t>Inspección</t>
  </si>
  <si>
    <t>Limpieza</t>
  </si>
  <si>
    <t>Frecuencia</t>
  </si>
  <si>
    <t>A realizar por:</t>
  </si>
  <si>
    <t>Observaciones</t>
  </si>
  <si>
    <t>SUBSISTEMA DE AIRE ACONDICIONADO [AA-01]</t>
  </si>
  <si>
    <t>[AA-01.01]</t>
  </si>
  <si>
    <t>COMPRESOR DE AIRE ACONDICIONADO</t>
  </si>
  <si>
    <t>[AA-01.02]</t>
  </si>
  <si>
    <t>CONDENSADOR</t>
  </si>
  <si>
    <t>[AA-01.03]</t>
  </si>
  <si>
    <t>EVAPORADOR</t>
  </si>
  <si>
    <t>[AA-01.04]</t>
  </si>
  <si>
    <t>VÁLVULA DE EXPANSIÓN</t>
  </si>
  <si>
    <t>[AA-01.05]</t>
  </si>
  <si>
    <t>SENSORES Y CONTROLADORES</t>
  </si>
  <si>
    <t>Ajuste</t>
  </si>
  <si>
    <t>Sustitución cíclica</t>
  </si>
  <si>
    <t>Reacondicionamiento cíclico</t>
  </si>
  <si>
    <t>Mantenimiento preventivo</t>
  </si>
  <si>
    <t>Rediseño</t>
  </si>
  <si>
    <t xml:space="preserve"> Mantenimiento Predictivo</t>
  </si>
  <si>
    <t>X</t>
  </si>
  <si>
    <t>Técnico Aire Acondicionado</t>
  </si>
  <si>
    <t xml:space="preserve">Realización de cambio de aceite del compresor </t>
  </si>
  <si>
    <t>18.000 KM</t>
  </si>
  <si>
    <t>Técnico Aire o Eléctrico</t>
  </si>
  <si>
    <t>Revisión de nivel de refrigerante e inspección de fugas</t>
  </si>
  <si>
    <t>Técnico Aire Acondicionado / Operador</t>
  </si>
  <si>
    <t>Operador</t>
  </si>
  <si>
    <t>Operador / Eléctrico</t>
  </si>
  <si>
    <t>Limpieza general interna del condensador</t>
  </si>
  <si>
    <t>80,000 KM</t>
  </si>
  <si>
    <t>36,000 KM</t>
  </si>
  <si>
    <t>Técnico Aire Acondicionado o Eléctrico</t>
  </si>
  <si>
    <t>300 KM</t>
  </si>
  <si>
    <t>300 KM / 18,000 KM</t>
  </si>
  <si>
    <t>Preoperacional / Obligatorio cambio de escobillas alternador</t>
  </si>
  <si>
    <t>Inspección general y limpieza del  evaporador</t>
  </si>
  <si>
    <t>Operador o Técnico Aire Acondicionado</t>
  </si>
  <si>
    <t>Revisión general de ventiladores / Mantenimiento al alternador</t>
  </si>
  <si>
    <t>36.000 / 18.000 KM</t>
  </si>
  <si>
    <t>Reemplazo del filtro de aire acondicionado</t>
  </si>
  <si>
    <t>6.000 KM</t>
  </si>
  <si>
    <t>Inspección visual y limpieza de obstrucciones externas del condensador</t>
  </si>
  <si>
    <t>Inspección de presiones del sistema e inspección, ajuste y limpieza de válvulas</t>
  </si>
  <si>
    <t>Inspección y limpieza de contactos y conexiones eléctricas</t>
  </si>
  <si>
    <t xml:space="preserve">36,000 KM </t>
  </si>
  <si>
    <t>Eléctrico</t>
  </si>
  <si>
    <t>Verificación de funcionamiento de termostato</t>
  </si>
  <si>
    <t>Cambio de termostato</t>
  </si>
  <si>
    <t>Correr a falla</t>
  </si>
  <si>
    <t>SUBSISTEMA DE TREN DE POTENCIA [TP-01]</t>
  </si>
  <si>
    <t>[TP-01.01]</t>
  </si>
  <si>
    <t>CLUTCH O EMBRAGUE</t>
  </si>
  <si>
    <t>[TP-01.02]</t>
  </si>
  <si>
    <t>CAJA DE CAMBIOS</t>
  </si>
  <si>
    <t>[TP-01.03]</t>
  </si>
  <si>
    <t>DIFERENCIAAL O TRANSMISIÓN</t>
  </si>
  <si>
    <t>[FR-01.01]</t>
  </si>
  <si>
    <t>FRENO HIDRÁULICO</t>
  </si>
  <si>
    <t>[FR-01.02]</t>
  </si>
  <si>
    <t>FRENO NEUMÁTICO</t>
  </si>
  <si>
    <t>[FR-01.03]</t>
  </si>
  <si>
    <t>FRENO DE AHOGO</t>
  </si>
  <si>
    <t>SUBSISTEMA DE FRENOS [FR-01]</t>
  </si>
  <si>
    <t>[SD-01.01]</t>
  </si>
  <si>
    <t>SUSPENSIÓN</t>
  </si>
  <si>
    <t>[SD-01.02]</t>
  </si>
  <si>
    <t>NEUMATICOS Y RINES</t>
  </si>
  <si>
    <t>[SD-01.03]</t>
  </si>
  <si>
    <t>DIRECCIÓN HIDRÁULICA</t>
  </si>
  <si>
    <t>[SD-01.04]</t>
  </si>
  <si>
    <t>EJES Y SOPORTES</t>
  </si>
  <si>
    <t>SUBSISTEMA DE SUSPENSIÓN Y DIRECCIÓN [SD-01]</t>
  </si>
  <si>
    <t>[EE-01.01]</t>
  </si>
  <si>
    <t>ALTERNADOR</t>
  </si>
  <si>
    <t>[EE-01.02]</t>
  </si>
  <si>
    <t>BATERÍA</t>
  </si>
  <si>
    <t>[EE-01.03]</t>
  </si>
  <si>
    <t>ARRANQUE</t>
  </si>
  <si>
    <t>[EE-01.04]</t>
  </si>
  <si>
    <t>CONTROL E INSTRUMENTACIÓN</t>
  </si>
  <si>
    <t>[EE-01.05]</t>
  </si>
  <si>
    <t>ALUMBRADO</t>
  </si>
  <si>
    <t>[EE-01.06]</t>
  </si>
  <si>
    <t>INSTALACIÓN</t>
  </si>
  <si>
    <t>[EE-01.07]</t>
  </si>
  <si>
    <t>ELECTRÓNICA MOTOR</t>
  </si>
  <si>
    <t>[EE-01.08]</t>
  </si>
  <si>
    <t>VIDRIOS Y PUERTAS</t>
  </si>
  <si>
    <t>[EE-01.09]</t>
  </si>
  <si>
    <t>LIMPIAPARABRISAS</t>
  </si>
  <si>
    <t>[EE-01.10]</t>
  </si>
  <si>
    <t>GPS</t>
  </si>
  <si>
    <t>SUBSISTEMA ELÉCTRICO Y ELECTRÓNICO [EE-01]</t>
  </si>
  <si>
    <t>[CAR-01.01.01]</t>
  </si>
  <si>
    <t>ESPEJOS</t>
  </si>
  <si>
    <t>[CAR-01.01.02]</t>
  </si>
  <si>
    <t>PINTURA</t>
  </si>
  <si>
    <t>[CAR-01.01.03]</t>
  </si>
  <si>
    <t>CINTAS Y SEÑALIZACIÓN REGLAMENTARIA</t>
  </si>
  <si>
    <t>[CAR-01.01.04]</t>
  </si>
  <si>
    <t>VIDRIOS Y VENTANILLAS</t>
  </si>
  <si>
    <t>[CAR-01.01.05]</t>
  </si>
  <si>
    <t>BODEGAS</t>
  </si>
  <si>
    <t>[CAR-01.02.01]</t>
  </si>
  <si>
    <t>ASIENTOS</t>
  </si>
  <si>
    <t>[CAR-01.02.02]</t>
  </si>
  <si>
    <t>PALOMERAS</t>
  </si>
  <si>
    <t>[CAR-01.02.03]</t>
  </si>
  <si>
    <t>BAÑO</t>
  </si>
  <si>
    <t>[CAR-01.02.04]</t>
  </si>
  <si>
    <t>SALIDAS DE AIRE</t>
  </si>
  <si>
    <t>[CAR-01.02.05]</t>
  </si>
  <si>
    <t>ENTRETENIMIENTO</t>
  </si>
  <si>
    <t>[CAR-01.02.06]</t>
  </si>
  <si>
    <t>CORTINAS</t>
  </si>
  <si>
    <t>[CAR-01.02.07]</t>
  </si>
  <si>
    <t>PISO</t>
  </si>
  <si>
    <t>[CAR-01.02.08]</t>
  </si>
  <si>
    <t>TAPIZADOS</t>
  </si>
  <si>
    <t>SUBSISTEMA CARROCERIA [CAR-01]</t>
  </si>
  <si>
    <t>Inspeccionar nivel de aceite / Inspeccionar nivel de refrigerante / Inspeccionar presión de aceite</t>
  </si>
  <si>
    <t>Inspeccionar nivel de aceite / Inspeccionar presión de aceite</t>
  </si>
  <si>
    <t>Inspección y ajuste de volante de inercia</t>
  </si>
  <si>
    <t xml:space="preserve">300 KM </t>
  </si>
  <si>
    <t>80.000 KM</t>
  </si>
  <si>
    <t xml:space="preserve">Mecánico </t>
  </si>
  <si>
    <t>Verificar torque y estado de pernos.</t>
  </si>
  <si>
    <t>Preoperacional</t>
  </si>
  <si>
    <t>Inspección de nivel de refrigerante</t>
  </si>
  <si>
    <t>Inspección estado del carter y fugas</t>
  </si>
  <si>
    <t>---</t>
  </si>
  <si>
    <t>Cambio de empaque colector admisión</t>
  </si>
  <si>
    <t>Sustitución de filtro de aire</t>
  </si>
  <si>
    <t>8.000 KM</t>
  </si>
  <si>
    <t>Sustitución de aceite</t>
  </si>
  <si>
    <t>Inspección y lavado externo de intercooler</t>
  </si>
  <si>
    <t>6.000/8.000/10.000 KM</t>
  </si>
  <si>
    <t>Depende del tipo de aceite (Mineral/Semisintético/Sintético)</t>
  </si>
  <si>
    <t>A baja presión</t>
  </si>
  <si>
    <t>Limpieza interna del intercooler</t>
  </si>
  <si>
    <t>Inspección al sistema de inyección (Bomba e inyectores)</t>
  </si>
  <si>
    <t>Revisión general a tubería de escape</t>
  </si>
  <si>
    <t>Sustitución de filtro de combustible</t>
  </si>
  <si>
    <t xml:space="preserve"> Inspección al sistema de inyección (Bomba e inyectores)</t>
  </si>
  <si>
    <t>Reemplazo de partes desgastadas y ajuste de mezcla</t>
  </si>
  <si>
    <t>8,000 KM</t>
  </si>
  <si>
    <t xml:space="preserve"> Inspeccionar presión de aceite</t>
  </si>
  <si>
    <t>Inspeccionar fugas de aceite de motor</t>
  </si>
  <si>
    <t>Mecánico</t>
  </si>
  <si>
    <t xml:space="preserve"> Sustitución de aceite</t>
  </si>
  <si>
    <t>Inspeccionar fugas de aceite de motor / Sustitución filtro de aceite</t>
  </si>
  <si>
    <t>Limpieza interna del radiador</t>
  </si>
  <si>
    <t>Inspección estado del ventilador y limpieza</t>
  </si>
  <si>
    <t>6000/8000/10.000 KM</t>
  </si>
  <si>
    <t>Limpieza externa básica</t>
  </si>
  <si>
    <t>Inspección estado de mangueras de refrigerante</t>
  </si>
  <si>
    <t>Sustitución bomba de refrigerante</t>
  </si>
  <si>
    <t>Sustitución de termostato</t>
  </si>
  <si>
    <t xml:space="preserve">Inspección al ventilador </t>
  </si>
  <si>
    <t>Sustitución correa de distribución</t>
  </si>
  <si>
    <t>Solo uso correa original</t>
  </si>
  <si>
    <t>No usar solo agua</t>
  </si>
  <si>
    <t>Sustitución correas de accesorios / Inspección de poleas</t>
  </si>
  <si>
    <t>Sustitución de poleas y tensores de distribución</t>
  </si>
  <si>
    <t>Reemplazo de polea según desgaste</t>
  </si>
  <si>
    <t>Inspección enfriador EGR</t>
  </si>
  <si>
    <t>Inspección y limpieza de conductos y tanques EGR</t>
  </si>
  <si>
    <t>Inspección y limpieza de válvula EGR</t>
  </si>
  <si>
    <t>Calibrar válvula</t>
  </si>
  <si>
    <t>Inspección prensa de clutch</t>
  </si>
  <si>
    <t>Inspección guaya de clutch</t>
  </si>
  <si>
    <t>Sustitución disco de embrague</t>
  </si>
  <si>
    <t>Revisión nivel de liquido de frenos</t>
  </si>
  <si>
    <t>Inspección cojinete de empuje y sustitución de balinera</t>
  </si>
  <si>
    <t>Sustitución de liquido de frenos</t>
  </si>
  <si>
    <t>Posible reacondicionamiento (No sprinter ni crafter)</t>
  </si>
  <si>
    <t>Sustitución bombas de embrague</t>
  </si>
  <si>
    <t>Recomendable DOT 4</t>
  </si>
  <si>
    <t xml:space="preserve">Mantenimiento general de clutch </t>
  </si>
  <si>
    <t>Al cambiar aceite de motor</t>
  </si>
  <si>
    <t>Inspección nivel de aceite de caja y fugas de caja</t>
  </si>
  <si>
    <t>Inspección de guayas de cambios</t>
  </si>
  <si>
    <t>Inspección trapecio de cambios</t>
  </si>
  <si>
    <t xml:space="preserve">Se revisa holgura </t>
  </si>
  <si>
    <t>Sustitución bronces de caja</t>
  </si>
  <si>
    <t>Inspección de soportes de caja</t>
  </si>
  <si>
    <t>Sustitución de sincronizadores de caja</t>
  </si>
  <si>
    <t>Sustitución de aceite de caja</t>
  </si>
  <si>
    <t>Inspección de nivel de aceite de transmisión y fugas</t>
  </si>
  <si>
    <t>Engrase de crucetas y revisión de estado sistema cardán</t>
  </si>
  <si>
    <t>Revisión nivel de liquido de frenos y fuga en llantas</t>
  </si>
  <si>
    <t>Sustitución pastillas de freno</t>
  </si>
  <si>
    <t>Mantenimiento a mordazas/caliper de freno</t>
  </si>
  <si>
    <t>Sustitución de disco de freno según desgaste</t>
  </si>
  <si>
    <t>Inspección al sistema de campanas/bandas</t>
  </si>
  <si>
    <t>Sustitución de bandas según desgaste. Verificación graduación, resortes, cilindros y rodillos.</t>
  </si>
  <si>
    <t>Revisión de pistones, mecanismos y cambio de guardapolvos</t>
  </si>
  <si>
    <t>Mantenimiento a mordazas/caliper de freno/ Inspección discos de freno</t>
  </si>
  <si>
    <t>Revisión de pistones, mecanismos/pasadores, ligas y cambio de guardapolvos</t>
  </si>
  <si>
    <t>Inspección a diafragmas, fugas</t>
  </si>
  <si>
    <t>Inspección al secador / Expulsión de agua de tanques de aire</t>
  </si>
  <si>
    <t>Sustitución de bandas según desgaste. Verificación graduación, resortes, cilindros, rodillos y freno emergencia</t>
  </si>
  <si>
    <t>Inspección freno de emergencia.</t>
  </si>
  <si>
    <t>Inspección bomba de freno</t>
  </si>
  <si>
    <t>Revisión nivel de liquido de frenos y fuga en llantas / Inspección bomba freno</t>
  </si>
  <si>
    <t>300 KM / 80.000 KM</t>
  </si>
  <si>
    <t>Operador / Mecánico</t>
  </si>
  <si>
    <t>Verificación de correcta carga de aire del sistema y fugas</t>
  </si>
  <si>
    <t>Inspección a recamaras de aire, Válvulas y Mangueras</t>
  </si>
  <si>
    <t>Sustitución de bandas según desgaste. Verificación graduación, resortes, rodillos, bujes, rodajas, levas</t>
  </si>
  <si>
    <t>Múltiple de escape, flexible, silenciador, tubería</t>
  </si>
  <si>
    <t>Sustituir en caso de desgaste</t>
  </si>
  <si>
    <t xml:space="preserve">Sustitución diafragma </t>
  </si>
  <si>
    <t>Sustitución de electroválvula</t>
  </si>
  <si>
    <t>Inspección al desgaste en el trapecio o agalla</t>
  </si>
  <si>
    <t>Realizar barrido al sistema</t>
  </si>
  <si>
    <t>Revisión de nivel de refrigerante  e inspección de fugas</t>
  </si>
  <si>
    <t>Limpieza e inspección a contactos del embrague de compresor</t>
  </si>
  <si>
    <t>Inspección al estado de muelles</t>
  </si>
  <si>
    <t>Inspección a las tijeras</t>
  </si>
  <si>
    <t>Inspección de rotulas</t>
  </si>
  <si>
    <t>Inspección estado de bujes</t>
  </si>
  <si>
    <t>Inspección de barra estabilizadora</t>
  </si>
  <si>
    <t>Inspección de terminales</t>
  </si>
  <si>
    <t>Inspección de amortiguadores y fugas</t>
  </si>
  <si>
    <t>Inspección de estado de amortiguadores y fugas</t>
  </si>
  <si>
    <t>Inspección a la barra estabilizadora</t>
  </si>
  <si>
    <t>Inspección presión de neumáticos / Alineación y balanceo</t>
  </si>
  <si>
    <t>Inspección al estado de los rines</t>
  </si>
  <si>
    <t>Ajuste de tuercas de ruedas</t>
  </si>
  <si>
    <t>Inspección al estado de cremallera</t>
  </si>
  <si>
    <t>Inspección de funcionamiento bomba de dirección</t>
  </si>
  <si>
    <t>Inspección de nivel de liquido hidráulico</t>
  </si>
  <si>
    <t>Inspección a la columna de dirección</t>
  </si>
  <si>
    <t>Inspección al estado del mecanismo del volante de dirección</t>
  </si>
  <si>
    <t>Inspección a la caja de dirección</t>
  </si>
  <si>
    <t>Verificar grietas</t>
  </si>
  <si>
    <t>Inspección a soportes de motor y caja</t>
  </si>
  <si>
    <t xml:space="preserve">Inspección al estado de las bobinas </t>
  </si>
  <si>
    <t xml:space="preserve">Sustitución de escobillas </t>
  </si>
  <si>
    <t>Inspección al estado del regulador de voltaje</t>
  </si>
  <si>
    <t>Sustitución de correa de alternador / Verificación del estado de la polea</t>
  </si>
  <si>
    <t>Cambio de correa de compresor / Inspección a polea</t>
  </si>
  <si>
    <t>Inspección al estado de la correa</t>
  </si>
  <si>
    <t>6,000 KM</t>
  </si>
  <si>
    <t>Inspección al estado de la batería</t>
  </si>
  <si>
    <t>Limpieza y ajuste de bornes</t>
  </si>
  <si>
    <t>Inspección al estado de los cables</t>
  </si>
  <si>
    <t>Reemplazo por roturas o cortos</t>
  </si>
  <si>
    <t>Inspección al estado del solenoide</t>
  </si>
  <si>
    <t>Inspección al estado de inductores</t>
  </si>
  <si>
    <t>Inspección de cables y conexiones</t>
  </si>
  <si>
    <t>Inspección al estado de bendix</t>
  </si>
  <si>
    <t>Inspección al funcionamiento del sensor de temperatura</t>
  </si>
  <si>
    <t>Inspección al funcionamiento del sensor de presión de aceite</t>
  </si>
  <si>
    <t>Inspección al funcionamiento del sensor de voltaje</t>
  </si>
  <si>
    <t>Inspección al funcionamiento del medidor de rpm</t>
  </si>
  <si>
    <t>Inspección al funcionamiento del sensor de velocidad</t>
  </si>
  <si>
    <t>Inspección al funcionamiento de la bocina</t>
  </si>
  <si>
    <t>Sustitución según desgaste de dientes</t>
  </si>
  <si>
    <t>Inspección al funcionamiento de bombillas principales</t>
  </si>
  <si>
    <t>Preoperacional / Sustitución de sensor en caso de daño en el menor lapso posible</t>
  </si>
  <si>
    <t xml:space="preserve">Preoperacional </t>
  </si>
  <si>
    <t>Inspección al funcionamiento de stops</t>
  </si>
  <si>
    <t>Inspección al funcionamiento de luces de reversa</t>
  </si>
  <si>
    <t>Inspección al funcionamiento de luces estacionarias</t>
  </si>
  <si>
    <t>Inspección al funcionamiento de luces de cabina</t>
  </si>
  <si>
    <t>Inspección al estado de fusibles</t>
  </si>
  <si>
    <t>Inspección al estado de relés</t>
  </si>
  <si>
    <t>Inspección al estado del cableado</t>
  </si>
  <si>
    <t>Inspección al estado de conexiones eléctricas</t>
  </si>
  <si>
    <t>36.000 KM</t>
  </si>
  <si>
    <t>En caso de daño verificar cortos</t>
  </si>
  <si>
    <t>Sustitución de tramo en caso de daño</t>
  </si>
  <si>
    <t>Inspección y limpieza de contactos eléctricos</t>
  </si>
  <si>
    <t>Inspección de software y actualizaciones. Inspección al estado físico</t>
  </si>
  <si>
    <t xml:space="preserve">Inspección de funcionamiento de sensores </t>
  </si>
  <si>
    <t>Mecánico especializado</t>
  </si>
  <si>
    <t>Verificar aislamiento de ECU</t>
  </si>
  <si>
    <t>Mantenimiento general al sistema de puerta eléctrica</t>
  </si>
  <si>
    <t>Mantenimiento de vidrios eléctricos</t>
  </si>
  <si>
    <t>40,000 KM</t>
  </si>
  <si>
    <t>Corrección de desajustes</t>
  </si>
  <si>
    <t>Mantenimiento de motor de limpiabrisas</t>
  </si>
  <si>
    <t xml:space="preserve">Inspección al cableado y conexiones </t>
  </si>
  <si>
    <t>Mecánico / Eléctrico</t>
  </si>
  <si>
    <t>Inspección al estado de las plumillas</t>
  </si>
  <si>
    <t>Sustitución en caso de cristalización o mal funcionamiento</t>
  </si>
  <si>
    <t>Sustitución de antena</t>
  </si>
  <si>
    <t>Sustitución de módulo</t>
  </si>
  <si>
    <t>-</t>
  </si>
  <si>
    <t xml:space="preserve">Inspección al estado de los espejos </t>
  </si>
  <si>
    <t>Ajuste adecuado del espejo según comodidad del conductor</t>
  </si>
  <si>
    <t xml:space="preserve"> Limpieza exterior del vehículo</t>
  </si>
  <si>
    <t>Lavador</t>
  </si>
  <si>
    <t>Sustitución de cintas reflectivas</t>
  </si>
  <si>
    <t>Sustitución de cintas viales y empresariales</t>
  </si>
  <si>
    <t>Inspección de placas / Sustitución de placas</t>
  </si>
  <si>
    <t>Al evidenciar desgaste visible</t>
  </si>
  <si>
    <t>Preoperacional / Al evidenciar desgaste visible</t>
  </si>
  <si>
    <t>Operador / Transito</t>
  </si>
  <si>
    <t>Cintero</t>
  </si>
  <si>
    <t>Inspección al estado de los vidrios</t>
  </si>
  <si>
    <t>Inspección a topes y rieles de ventanillas</t>
  </si>
  <si>
    <t>Preoperacional (Para evitar abertura de ventanas)</t>
  </si>
  <si>
    <t xml:space="preserve">Inspección al funcionamiento de las puertas de bodegas </t>
  </si>
  <si>
    <t xml:space="preserve">Verificación de funcionamiento de cerradura de bodega </t>
  </si>
  <si>
    <t>Inspección al estado general de los asientos</t>
  </si>
  <si>
    <t>Inspección al estado estructural de los asientos</t>
  </si>
  <si>
    <t>Inspección de funcionamiento de reclinación</t>
  </si>
  <si>
    <t>Ajuste de palomeras</t>
  </si>
  <si>
    <t>Carrocero</t>
  </si>
  <si>
    <t>Al evidenciar desajustes</t>
  </si>
  <si>
    <t>Sustitución de empaques de bodegas</t>
  </si>
  <si>
    <t xml:space="preserve">Al evidenciar desgaste </t>
  </si>
  <si>
    <t>Limpieza de baño</t>
  </si>
  <si>
    <t>Descarga de baño / Inspección de mangueras y válvula</t>
  </si>
  <si>
    <t>Inspección al estado del baño</t>
  </si>
  <si>
    <t>Inspección a rejillas de aire acondicionado</t>
  </si>
  <si>
    <t>Sustitución de rejillas de aire acondicionado</t>
  </si>
  <si>
    <t>No Específico</t>
  </si>
  <si>
    <t>En lavado de baño (Posibles fugas)</t>
  </si>
  <si>
    <t>Llenado de agua, jabón, papel (Preoperacional)</t>
  </si>
  <si>
    <t>Preoperacional (Verificar estado y apertura)</t>
  </si>
  <si>
    <t>Al evidenciar daños</t>
  </si>
  <si>
    <t>Inspección a funcionamiento de pantallas</t>
  </si>
  <si>
    <t>Sustitución de conectores</t>
  </si>
  <si>
    <t>Sustitución de bocinas</t>
  </si>
  <si>
    <t>Al evidenciar mal sonido</t>
  </si>
  <si>
    <t>Al evidenciar mal funcionamiento</t>
  </si>
  <si>
    <t>Sustitución de cortinas</t>
  </si>
  <si>
    <t>Limpieza de cortinas</t>
  </si>
  <si>
    <t>Al evidenciar desgaste</t>
  </si>
  <si>
    <t>Limpieza de forros de asientos si aplica</t>
  </si>
  <si>
    <t>Tapicero</t>
  </si>
  <si>
    <t>Sustitución de estructura de piso y tapizado</t>
  </si>
  <si>
    <t>Al evidenciar desgaste y/o fallo estructural</t>
  </si>
  <si>
    <t>Limpieza de piso interior</t>
  </si>
  <si>
    <t>Inspeccionar limpieza en preoperacional</t>
  </si>
  <si>
    <t xml:space="preserve">Sustitución de tapizados laterales y superiores </t>
  </si>
  <si>
    <t>Limpieza general de tapizados</t>
  </si>
  <si>
    <t>Lavador / Operador</t>
  </si>
  <si>
    <t>40.000 KM</t>
  </si>
  <si>
    <t>Usar liquido especial de conductos EGR</t>
  </si>
  <si>
    <t>6.000/18.000 KM</t>
  </si>
  <si>
    <t>80.000 KM / 300 KM</t>
  </si>
  <si>
    <t>Inspección estado de discos y pastillas de freno / Sustitución pastillas de freno</t>
  </si>
  <si>
    <t>Inspección estado de discos y pastillas de freno / Sustitución pastillas de freno / Inspección freno de seguridad</t>
  </si>
  <si>
    <t>Inspección funcionamiento de ventiladores / Mantenimiento al alternador</t>
  </si>
  <si>
    <t>Inspección de funcionamiento de aire (Disminución de temperatura) / Mantenimiento al alternador</t>
  </si>
  <si>
    <t>18.000 KM / 6.000 KM</t>
  </si>
  <si>
    <t>36.000 KM / 18.000 KM</t>
  </si>
  <si>
    <t>300 KM / 18.000 KM</t>
  </si>
  <si>
    <t>Sustitución correa de compresor / Inspección de poleas / Inspección correa compresor</t>
  </si>
  <si>
    <t>Sustitución de escobillas</t>
  </si>
  <si>
    <t>Inspeccionar pasadores y tornillos de centro</t>
  </si>
  <si>
    <t>Preoperacional / -</t>
  </si>
  <si>
    <t xml:space="preserve">300 KM   </t>
  </si>
  <si>
    <t xml:space="preserve">6.000 KM </t>
  </si>
  <si>
    <t>Inspección a estado de espárragos</t>
  </si>
  <si>
    <t>Al presentar sonidos o vibraciones</t>
  </si>
  <si>
    <t>Sustitución de liquido hidráulico</t>
  </si>
  <si>
    <t xml:space="preserve">Inspección a estado de ejes y tren </t>
  </si>
  <si>
    <t>Reemplazo según requerimiento</t>
  </si>
  <si>
    <t>Inspección de mangueras y tubos de dirección</t>
  </si>
  <si>
    <t>Inspección filtro de partículas</t>
  </si>
  <si>
    <t>Preoperacional  (Lavado de vehículo)</t>
  </si>
  <si>
    <t>Inspección de estado mecánico de actuadores</t>
  </si>
  <si>
    <t>Inspección exterior del vehículo</t>
  </si>
  <si>
    <t>Sustitución aceite de transmisión</t>
  </si>
  <si>
    <t>Propulsión</t>
  </si>
  <si>
    <t>Tren de Potencia</t>
  </si>
  <si>
    <t>Frenos</t>
  </si>
  <si>
    <t>Aire Acondicionado</t>
  </si>
  <si>
    <t>Eléctrico y Electrónico</t>
  </si>
  <si>
    <t>Suspensión y dirección</t>
  </si>
  <si>
    <t>Carrocería</t>
  </si>
  <si>
    <t>Cantidad de tareas según tipo de intervención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</si>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</sst>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Arial"/>
      <family val="2"/>
    </font>
    <font>
      <b/>
      <i/>
      <sz val="14"/>
      <color theme="1"/>
      <name val="Arial"/>
      <family val="2"/>
    </font>
    <font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sz val="12"/>
      <color theme="1"/>
      <name val="Arial"/>
      <family val="2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6F18A"/>
        <bgColor indexed="64"/>
      </patternFill>
    </fill>
    <fill>
      <patternFill patternType="solid">
        <fgColor rgb="FFFCB4B2"/>
        <bgColor indexed="64"/>
      </patternFill>
    </fill>
    <fill>
      <patternFill patternType="solid">
        <fgColor rgb="FFE4E1E0"/>
        <bgColor indexed="64"/>
      </patternFill>
    </fill>
    <fill>
      <patternFill patternType="solid">
        <fgColor rgb="FFFFDDDD"/>
        <bgColor indexed="64"/>
      </patternFill>
    </fill>
    <fill>
      <patternFill patternType="solid">
        <fgColor rgb="FFB8DCE4"/>
        <bgColor indexed="64"/>
      </patternFill>
    </fill>
    <fill>
      <patternFill patternType="solid">
        <fgColor rgb="FFC7DFD7"/>
        <bgColor indexed="64"/>
      </patternFill>
    </fill>
    <fill>
      <patternFill patternType="solid">
        <fgColor rgb="FFB7E5C3"/>
        <bgColor indexed="64"/>
      </patternFill>
    </fill>
    <fill>
      <patternFill patternType="solid">
        <fgColor rgb="FFD8EBBC"/>
        <bgColor indexed="64"/>
      </patternFill>
    </fill>
    <fill>
      <patternFill patternType="solid">
        <fgColor rgb="FFFFD7B4"/>
        <bgColor indexed="64"/>
      </patternFill>
    </fill>
    <fill>
      <patternFill patternType="solid">
        <fgColor rgb="FFA5CBBE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76">
    <xf numFmtId="0" fontId="0" fillId="0" borderId="0" xfId="0"/>
    <xf numFmtId="0" fontId="4" fillId="0" borderId="0" xfId="0" applyFont="1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0" borderId="15" xfId="0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/>
    <xf numFmtId="0" fontId="0" fillId="0" borderId="34" xfId="0" applyBorder="1"/>
    <xf numFmtId="0" fontId="0" fillId="0" borderId="36" xfId="0" applyBorder="1"/>
    <xf numFmtId="0" fontId="0" fillId="0" borderId="35" xfId="0" applyBorder="1"/>
    <xf numFmtId="0" fontId="0" fillId="0" borderId="28" xfId="0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41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40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/>
    </xf>
    <xf numFmtId="0" fontId="0" fillId="0" borderId="8" xfId="0" quotePrefix="1" applyBorder="1" applyAlignment="1">
      <alignment horizontal="center" vertical="center" wrapText="1"/>
    </xf>
    <xf numFmtId="0" fontId="0" fillId="0" borderId="18" xfId="0" quotePrefix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21" xfId="0" quotePrefix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 wrapText="1"/>
    </xf>
    <xf numFmtId="0" fontId="0" fillId="0" borderId="12" xfId="0" quotePrefix="1" applyFill="1" applyBorder="1" applyAlignment="1">
      <alignment horizontal="center" vertical="center" wrapText="1"/>
    </xf>
    <xf numFmtId="0" fontId="0" fillId="0" borderId="45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0" fillId="0" borderId="12" xfId="0" quotePrefix="1" applyBorder="1" applyAlignment="1">
      <alignment horizontal="center" vertical="center" wrapText="1"/>
    </xf>
    <xf numFmtId="0" fontId="0" fillId="0" borderId="15" xfId="0" quotePrefix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47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 wrapText="1"/>
    </xf>
    <xf numFmtId="3" fontId="0" fillId="0" borderId="12" xfId="0" applyNumberFormat="1" applyBorder="1" applyAlignment="1">
      <alignment horizontal="center" vertical="center" wrapText="1"/>
    </xf>
    <xf numFmtId="3" fontId="0" fillId="0" borderId="15" xfId="0" applyNumberFormat="1" applyBorder="1" applyAlignment="1">
      <alignment horizontal="center" vertical="center" wrapText="1"/>
    </xf>
    <xf numFmtId="3" fontId="0" fillId="0" borderId="15" xfId="0" applyNumberFormat="1" applyBorder="1" applyAlignment="1">
      <alignment horizontal="center" vertical="center"/>
    </xf>
    <xf numFmtId="0" fontId="0" fillId="0" borderId="15" xfId="0" quotePrefix="1" applyBorder="1" applyAlignment="1">
      <alignment horizontal="center" vertical="center"/>
    </xf>
    <xf numFmtId="0" fontId="0" fillId="0" borderId="43" xfId="0" quotePrefix="1" applyBorder="1" applyAlignment="1">
      <alignment horizontal="center" vertical="center"/>
    </xf>
    <xf numFmtId="0" fontId="0" fillId="0" borderId="12" xfId="0" quotePrefix="1" applyBorder="1" applyAlignment="1">
      <alignment horizontal="center" vertical="center"/>
    </xf>
    <xf numFmtId="0" fontId="0" fillId="0" borderId="8" xfId="0" quotePrefix="1" applyBorder="1" applyAlignment="1">
      <alignment horizontal="center" vertical="center"/>
    </xf>
    <xf numFmtId="0" fontId="0" fillId="0" borderId="18" xfId="0" quotePrefix="1" applyBorder="1" applyAlignment="1">
      <alignment horizontal="center" vertical="center"/>
    </xf>
    <xf numFmtId="3" fontId="0" fillId="0" borderId="8" xfId="0" quotePrefix="1" applyNumberFormat="1" applyBorder="1" applyAlignment="1">
      <alignment horizontal="center" vertical="center"/>
    </xf>
    <xf numFmtId="0" fontId="0" fillId="0" borderId="10" xfId="0" applyBorder="1"/>
    <xf numFmtId="0" fontId="0" fillId="0" borderId="31" xfId="0" applyBorder="1"/>
    <xf numFmtId="0" fontId="0" fillId="0" borderId="33" xfId="0" applyBorder="1"/>
    <xf numFmtId="0" fontId="1" fillId="0" borderId="1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/>
    </xf>
    <xf numFmtId="0" fontId="1" fillId="11" borderId="6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textRotation="90"/>
    </xf>
    <xf numFmtId="0" fontId="6" fillId="3" borderId="6" xfId="0" applyFont="1" applyFill="1" applyBorder="1" applyAlignment="1">
      <alignment horizontal="center" vertical="center" textRotation="90"/>
    </xf>
    <xf numFmtId="0" fontId="6" fillId="4" borderId="4" xfId="0" applyFont="1" applyFill="1" applyBorder="1" applyAlignment="1">
      <alignment horizontal="center" vertical="center" textRotation="90"/>
    </xf>
    <xf numFmtId="0" fontId="6" fillId="4" borderId="6" xfId="0" applyFont="1" applyFill="1" applyBorder="1" applyAlignment="1">
      <alignment horizontal="center" vertical="center" textRotation="90"/>
    </xf>
    <xf numFmtId="0" fontId="1" fillId="7" borderId="4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12" borderId="4" xfId="0" applyFont="1" applyFill="1" applyBorder="1" applyAlignment="1">
      <alignment horizontal="center" vertical="center" textRotation="90" wrapText="1"/>
    </xf>
    <xf numFmtId="0" fontId="1" fillId="12" borderId="6" xfId="0" applyFont="1" applyFill="1" applyBorder="1" applyAlignment="1">
      <alignment horizontal="center" vertical="center" textRotation="90" wrapText="1"/>
    </xf>
    <xf numFmtId="0" fontId="1" fillId="9" borderId="4" xfId="0" applyFont="1" applyFill="1" applyBorder="1" applyAlignment="1">
      <alignment horizontal="center" vertical="center"/>
    </xf>
    <xf numFmtId="0" fontId="1" fillId="9" borderId="6" xfId="0" applyFont="1" applyFill="1" applyBorder="1" applyAlignment="1">
      <alignment horizontal="center" vertical="center"/>
    </xf>
    <xf numFmtId="0" fontId="1" fillId="10" borderId="4" xfId="0" applyFont="1" applyFill="1" applyBorder="1" applyAlignment="1">
      <alignment horizontal="center" vertical="center"/>
    </xf>
    <xf numFmtId="0" fontId="1" fillId="10" borderId="6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10" fillId="0" borderId="49" xfId="0" applyFont="1" applyBorder="1" applyAlignment="1">
      <alignment horizontal="center"/>
    </xf>
    <xf numFmtId="0" fontId="10" fillId="0" borderId="46" xfId="0" applyFont="1" applyBorder="1" applyAlignment="1">
      <alignment horizontal="center"/>
    </xf>
    <xf numFmtId="0" fontId="10" fillId="0" borderId="50" xfId="0" applyFont="1" applyBorder="1" applyAlignment="1">
      <alignment horizontal="center"/>
    </xf>
    <xf numFmtId="0" fontId="0" fillId="8" borderId="4" xfId="0" applyFill="1" applyBorder="1" applyAlignment="1">
      <alignment horizontal="center" vertical="center" textRotation="90"/>
    </xf>
    <xf numFmtId="0" fontId="0" fillId="8" borderId="5" xfId="0" applyFill="1" applyBorder="1" applyAlignment="1">
      <alignment horizontal="center" vertical="center" textRotation="90"/>
    </xf>
    <xf numFmtId="0" fontId="0" fillId="12" borderId="4" xfId="0" applyFont="1" applyFill="1" applyBorder="1" applyAlignment="1">
      <alignment horizontal="center" vertical="center" textRotation="90" wrapText="1"/>
    </xf>
    <xf numFmtId="0" fontId="0" fillId="12" borderId="5" xfId="0" applyFont="1" applyFill="1" applyBorder="1" applyAlignment="1">
      <alignment horizontal="center" vertical="center" textRotation="90" wrapText="1"/>
    </xf>
    <xf numFmtId="0" fontId="0" fillId="8" borderId="4" xfId="0" applyFont="1" applyFill="1" applyBorder="1" applyAlignment="1">
      <alignment horizontal="center" vertical="center" textRotation="90" wrapText="1"/>
    </xf>
    <xf numFmtId="0" fontId="0" fillId="8" borderId="5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7DFD7"/>
      <color rgb="FFA5CBBE"/>
      <color rgb="FFFFD7B4"/>
      <color rgb="FFFFC8B4"/>
      <color rgb="FFF8DCB4"/>
      <color rgb="FFD8EBBC"/>
      <color rgb="FFD8E4C6"/>
      <color rgb="FFB7E5C3"/>
      <color rgb="FFB7E5CD"/>
      <color rgb="FFB8DC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 b="1" i="0" u="none" strike="noStrike" baseline="0"/>
              <a:t>Distribución de tareas según el tipo de intervención</a:t>
            </a:r>
            <a:endParaRPr lang="en-US"/>
          </a:p>
        </c:rich>
      </c:tx>
      <c:layout>
        <c:manualLayout>
          <c:xMode val="edge"/>
          <c:yMode val="edge"/>
          <c:x val="0.15511789151356078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GraficoTareasSegúnTipodeTarea!$A$11</c:f>
              <c:strCache>
                <c:ptCount val="1"/>
                <c:pt idx="0">
                  <c:v>Total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GraficoTareasSegúnTipodeTarea!$B$2:$I$2</c:f>
              <c:strCache>
                <c:ptCount val="8"/>
                <c:pt idx="0">
                  <c:v>Inspección</c:v>
                </c:pt>
                <c:pt idx="1">
                  <c:v>Sustitución cíclica</c:v>
                </c:pt>
                <c:pt idx="2">
                  <c:v>Reacondicionamiento cíclico</c:v>
                </c:pt>
                <c:pt idx="3">
                  <c:v>Ajuste</c:v>
                </c:pt>
                <c:pt idx="4">
                  <c:v>Limpieza</c:v>
                </c:pt>
                <c:pt idx="5">
                  <c:v> Mantenimiento Predictivo</c:v>
                </c:pt>
                <c:pt idx="6">
                  <c:v>Correr a falla</c:v>
                </c:pt>
                <c:pt idx="7">
                  <c:v>Rediseño</c:v>
                </c:pt>
              </c:strCache>
            </c:strRef>
          </c:cat>
          <c:val>
            <c:numRef>
              <c:f>GraficoTareasSegúnTipodeTarea!$B$11:$I$11</c:f>
              <c:numCache>
                <c:formatCode>General</c:formatCode>
                <c:ptCount val="8"/>
                <c:pt idx="0">
                  <c:v>173</c:v>
                </c:pt>
                <c:pt idx="1">
                  <c:v>47</c:v>
                </c:pt>
                <c:pt idx="2">
                  <c:v>6</c:v>
                </c:pt>
                <c:pt idx="3">
                  <c:v>27</c:v>
                </c:pt>
                <c:pt idx="4">
                  <c:v>29</c:v>
                </c:pt>
                <c:pt idx="5">
                  <c:v>0</c:v>
                </c:pt>
                <c:pt idx="6">
                  <c:v>27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C3-4D00-8DC4-302BDC937E2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1118359600"/>
        <c:axId val="1118361264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GraficoTareasSegúnTipodeTarea!$A$3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atMod val="103000"/>
                          <a:lumMod val="102000"/>
                          <a:tint val="94000"/>
                        </a:schemeClr>
                      </a:gs>
                      <a:gs pos="50000">
                        <a:schemeClr val="accent1">
                          <a:satMod val="110000"/>
                          <a:lumMod val="100000"/>
                          <a:shade val="100000"/>
                        </a:schemeClr>
                      </a:gs>
                      <a:gs pos="100000">
                        <a:schemeClr val="accent1">
                          <a:lumMod val="99000"/>
                          <a:satMod val="120000"/>
                          <a:shade val="78000"/>
                        </a:schemeClr>
                      </a:gs>
                    </a:gsLst>
                    <a:lin ang="5400000" scaled="0"/>
                  </a:gradFill>
                  <a:ln>
                    <a:noFill/>
                  </a:ln>
                  <a:effectLst>
                    <a:outerShdw blurRad="57150" dist="19050" dir="5400000" algn="ctr" rotWithShape="0">
                      <a:srgbClr val="000000">
                        <a:alpha val="63000"/>
                      </a:srgbClr>
                    </a:outerShdw>
                  </a:effectLst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GraficoTareasSegúnTipodeTarea!$B$2:$I$2</c15:sqref>
                        </c15:formulaRef>
                      </c:ext>
                    </c:extLst>
                    <c:strCache>
                      <c:ptCount val="8"/>
                      <c:pt idx="0">
                        <c:v>Inspección</c:v>
                      </c:pt>
                      <c:pt idx="1">
                        <c:v>Sustitución cíclica</c:v>
                      </c:pt>
                      <c:pt idx="2">
                        <c:v>Reacondicionamiento cíclico</c:v>
                      </c:pt>
                      <c:pt idx="3">
                        <c:v>Ajuste</c:v>
                      </c:pt>
                      <c:pt idx="4">
                        <c:v>Limpieza</c:v>
                      </c:pt>
                      <c:pt idx="5">
                        <c:v> Mantenimiento Predictivo</c:v>
                      </c:pt>
                      <c:pt idx="6">
                        <c:v>Correr a falla</c:v>
                      </c:pt>
                      <c:pt idx="7">
                        <c:v>Rediseño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GraficoTareasSegúnTipodeTarea!$B$3:$I$3</c15:sqref>
                        </c15:formulaRef>
                      </c:ext>
                    </c:extLst>
                    <c:numCache>
                      <c:formatCode>General</c:formatCode>
                      <c:ptCount val="8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3CC3-4D00-8DC4-302BDC937E28}"/>
                  </c:ext>
                </c:extLst>
              </c15:ser>
            </c15:filteredBarSeries>
          </c:ext>
        </c:extLst>
      </c:barChart>
      <c:catAx>
        <c:axId val="1118359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Tipo de intervención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8361264"/>
        <c:crosses val="autoZero"/>
        <c:auto val="1"/>
        <c:lblAlgn val="ctr"/>
        <c:lblOffset val="100"/>
        <c:noMultiLvlLbl val="0"/>
      </c:catAx>
      <c:valAx>
        <c:axId val="1118361264"/>
        <c:scaling>
          <c:orientation val="minMax"/>
          <c:max val="18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Cantidad de tareas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crossAx val="1118359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53340</xdr:colOff>
      <xdr:row>1</xdr:row>
      <xdr:rowOff>156210</xdr:rowOff>
    </xdr:from>
    <xdr:to>
      <xdr:col>15</xdr:col>
      <xdr:colOff>662940</xdr:colOff>
      <xdr:row>10</xdr:row>
      <xdr:rowOff>156210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84BD5E3-E792-4C8E-923C-C7C2E943F5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3608A-845B-4609-9B39-2E5561E64630}">
  <dimension ref="A1:R69"/>
  <sheetViews>
    <sheetView tabSelected="1" zoomScale="50" zoomScaleNormal="50" workbookViewId="0">
      <selection sqref="A1:R1"/>
    </sheetView>
  </sheetViews>
  <sheetFormatPr baseColWidth="10" defaultRowHeight="14.4" x14ac:dyDescent="0.3"/>
  <cols>
    <col min="1" max="1" width="11.5546875" customWidth="1"/>
    <col min="2" max="2" width="20" customWidth="1"/>
    <col min="3" max="5" width="5.33203125" customWidth="1"/>
    <col min="6" max="6" width="5.77734375" customWidth="1"/>
    <col min="7" max="7" width="86.5546875" customWidth="1"/>
    <col min="8" max="12" width="5.77734375" customWidth="1"/>
    <col min="13" max="15" width="6" customWidth="1"/>
    <col min="16" max="16" width="24.77734375" customWidth="1"/>
    <col min="17" max="17" width="27.77734375" customWidth="1"/>
    <col min="18" max="18" width="44.33203125" customWidth="1"/>
  </cols>
  <sheetData>
    <row r="1" spans="1:18" ht="21" thickBot="1" x14ac:dyDescent="0.35">
      <c r="A1" s="150" t="s">
        <v>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2"/>
    </row>
    <row r="2" spans="1:18" ht="15.6" customHeight="1" thickBot="1" x14ac:dyDescent="0.35">
      <c r="A2" s="153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5"/>
    </row>
    <row r="3" spans="1:18" ht="6" customHeight="1" thickBo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6.2" thickBot="1" x14ac:dyDescent="0.35">
      <c r="A4" s="156" t="s">
        <v>1</v>
      </c>
      <c r="B4" s="157"/>
      <c r="C4" s="157"/>
      <c r="D4" s="156" t="s">
        <v>2</v>
      </c>
      <c r="E4" s="157"/>
      <c r="F4" s="158"/>
      <c r="G4" s="28" t="s">
        <v>3</v>
      </c>
      <c r="H4" s="156" t="s">
        <v>4</v>
      </c>
      <c r="I4" s="157"/>
      <c r="J4" s="157"/>
      <c r="K4" s="157"/>
      <c r="L4" s="157"/>
      <c r="M4" s="157"/>
      <c r="N4" s="157"/>
      <c r="O4" s="157"/>
      <c r="P4" s="157"/>
      <c r="Q4" s="157"/>
      <c r="R4" s="158"/>
    </row>
    <row r="5" spans="1:18" ht="16.2" thickBot="1" x14ac:dyDescent="0.35">
      <c r="A5" s="147" t="s">
        <v>5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9"/>
    </row>
    <row r="6" spans="1:18" ht="6" customHeight="1" thickBot="1" x14ac:dyDescent="0.35">
      <c r="A6" s="124"/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</row>
    <row r="7" spans="1:18" ht="16.2" thickBot="1" x14ac:dyDescent="0.35">
      <c r="A7" s="125" t="s">
        <v>6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7"/>
    </row>
    <row r="8" spans="1:18" ht="6" customHeight="1" thickBot="1" x14ac:dyDescent="0.35"/>
    <row r="9" spans="1:18" ht="33.6" customHeight="1" thickBot="1" x14ac:dyDescent="0.35">
      <c r="A9" s="128" t="s">
        <v>11</v>
      </c>
      <c r="B9" s="130" t="s">
        <v>12</v>
      </c>
      <c r="C9" s="132" t="s">
        <v>7</v>
      </c>
      <c r="D9" s="132" t="s">
        <v>8</v>
      </c>
      <c r="E9" s="132" t="s">
        <v>9</v>
      </c>
      <c r="F9" s="134" t="s">
        <v>10</v>
      </c>
      <c r="G9" s="136" t="s">
        <v>29</v>
      </c>
      <c r="H9" s="138" t="s">
        <v>49</v>
      </c>
      <c r="I9" s="139"/>
      <c r="J9" s="139"/>
      <c r="K9" s="139"/>
      <c r="L9" s="140"/>
      <c r="M9" s="141" t="s">
        <v>51</v>
      </c>
      <c r="N9" s="141" t="s">
        <v>81</v>
      </c>
      <c r="O9" s="141" t="s">
        <v>50</v>
      </c>
      <c r="P9" s="143" t="s">
        <v>32</v>
      </c>
      <c r="Q9" s="145" t="s">
        <v>33</v>
      </c>
      <c r="R9" s="122" t="s">
        <v>34</v>
      </c>
    </row>
    <row r="10" spans="1:18" ht="148.80000000000001" customHeight="1" thickBot="1" x14ac:dyDescent="0.35">
      <c r="A10" s="129"/>
      <c r="B10" s="131"/>
      <c r="C10" s="133"/>
      <c r="D10" s="133"/>
      <c r="E10" s="133"/>
      <c r="F10" s="135"/>
      <c r="G10" s="137"/>
      <c r="H10" s="42" t="s">
        <v>30</v>
      </c>
      <c r="I10" s="42" t="s">
        <v>47</v>
      </c>
      <c r="J10" s="42" t="s">
        <v>48</v>
      </c>
      <c r="K10" s="42" t="s">
        <v>46</v>
      </c>
      <c r="L10" s="42" t="s">
        <v>31</v>
      </c>
      <c r="M10" s="142"/>
      <c r="N10" s="142"/>
      <c r="O10" s="142"/>
      <c r="P10" s="144"/>
      <c r="Q10" s="146"/>
      <c r="R10" s="123"/>
    </row>
    <row r="11" spans="1:18" ht="5.4" customHeight="1" thickBot="1" x14ac:dyDescent="0.35"/>
    <row r="12" spans="1:18" ht="30" customHeight="1" thickBot="1" x14ac:dyDescent="0.35">
      <c r="A12" s="119" t="s">
        <v>13</v>
      </c>
      <c r="B12" s="119" t="s">
        <v>14</v>
      </c>
      <c r="C12" s="2">
        <v>8</v>
      </c>
      <c r="D12" s="3">
        <v>3</v>
      </c>
      <c r="E12" s="4">
        <v>5</v>
      </c>
      <c r="F12" s="53">
        <f>C12*D12*E12</f>
        <v>120</v>
      </c>
      <c r="G12" s="20" t="s">
        <v>153</v>
      </c>
      <c r="H12" s="3" t="s">
        <v>52</v>
      </c>
      <c r="I12" s="3"/>
      <c r="J12" s="3"/>
      <c r="K12" s="3"/>
      <c r="L12" s="3"/>
      <c r="M12" s="3"/>
      <c r="N12" s="3"/>
      <c r="O12" s="3"/>
      <c r="P12" s="3" t="s">
        <v>65</v>
      </c>
      <c r="Q12" s="3" t="s">
        <v>59</v>
      </c>
      <c r="R12" s="40" t="s">
        <v>160</v>
      </c>
    </row>
    <row r="13" spans="1:18" ht="30" customHeight="1" thickBot="1" x14ac:dyDescent="0.35">
      <c r="A13" s="120"/>
      <c r="B13" s="120"/>
      <c r="C13" s="5">
        <v>8</v>
      </c>
      <c r="D13" s="6">
        <v>3</v>
      </c>
      <c r="E13" s="7">
        <v>7</v>
      </c>
      <c r="F13" s="53">
        <f t="shared" ref="F13:F69" si="0">C13*D13*E13</f>
        <v>168</v>
      </c>
      <c r="G13" s="23" t="s">
        <v>154</v>
      </c>
      <c r="H13" s="15" t="s">
        <v>52</v>
      </c>
      <c r="I13" s="15"/>
      <c r="J13" s="15"/>
      <c r="K13" s="15"/>
      <c r="L13" s="15"/>
      <c r="M13" s="15"/>
      <c r="N13" s="15"/>
      <c r="O13" s="15"/>
      <c r="P13" s="15" t="s">
        <v>65</v>
      </c>
      <c r="Q13" s="15" t="s">
        <v>59</v>
      </c>
      <c r="R13" s="61" t="s">
        <v>160</v>
      </c>
    </row>
    <row r="14" spans="1:18" ht="30" customHeight="1" thickBot="1" x14ac:dyDescent="0.35">
      <c r="A14" s="120"/>
      <c r="B14" s="120"/>
      <c r="C14" s="5">
        <v>8</v>
      </c>
      <c r="D14" s="6">
        <v>4</v>
      </c>
      <c r="E14" s="7">
        <v>6</v>
      </c>
      <c r="F14" s="53">
        <f t="shared" si="0"/>
        <v>192</v>
      </c>
      <c r="G14" s="23" t="s">
        <v>154</v>
      </c>
      <c r="H14" s="15" t="s">
        <v>52</v>
      </c>
      <c r="I14" s="15"/>
      <c r="J14" s="15"/>
      <c r="K14" s="15"/>
      <c r="L14" s="15"/>
      <c r="M14" s="15"/>
      <c r="N14" s="15"/>
      <c r="O14" s="15"/>
      <c r="P14" s="15" t="s">
        <v>156</v>
      </c>
      <c r="Q14" s="15" t="s">
        <v>59</v>
      </c>
      <c r="R14" s="61" t="s">
        <v>160</v>
      </c>
    </row>
    <row r="15" spans="1:18" ht="30" customHeight="1" thickBot="1" x14ac:dyDescent="0.35">
      <c r="A15" s="120"/>
      <c r="B15" s="120"/>
      <c r="C15" s="5">
        <v>8</v>
      </c>
      <c r="D15" s="6">
        <v>2</v>
      </c>
      <c r="E15" s="7">
        <v>7</v>
      </c>
      <c r="F15" s="53">
        <f t="shared" si="0"/>
        <v>112</v>
      </c>
      <c r="G15" s="23" t="s">
        <v>153</v>
      </c>
      <c r="H15" s="15" t="s">
        <v>52</v>
      </c>
      <c r="I15" s="15"/>
      <c r="J15" s="15"/>
      <c r="K15" s="15"/>
      <c r="L15" s="15"/>
      <c r="M15" s="15"/>
      <c r="N15" s="15"/>
      <c r="O15" s="15"/>
      <c r="P15" s="15" t="s">
        <v>156</v>
      </c>
      <c r="Q15" s="15" t="s">
        <v>59</v>
      </c>
      <c r="R15" s="61" t="s">
        <v>160</v>
      </c>
    </row>
    <row r="16" spans="1:18" ht="30" customHeight="1" thickBot="1" x14ac:dyDescent="0.35">
      <c r="A16" s="120"/>
      <c r="B16" s="120"/>
      <c r="C16" s="8">
        <v>6</v>
      </c>
      <c r="D16" s="9">
        <v>3</v>
      </c>
      <c r="E16" s="10">
        <v>4</v>
      </c>
      <c r="F16" s="53">
        <f t="shared" si="0"/>
        <v>72</v>
      </c>
      <c r="G16" s="26" t="s">
        <v>155</v>
      </c>
      <c r="H16" s="64" t="s">
        <v>52</v>
      </c>
      <c r="I16" s="64"/>
      <c r="J16" s="64"/>
      <c r="K16" s="64" t="s">
        <v>52</v>
      </c>
      <c r="L16" s="64"/>
      <c r="M16" s="64"/>
      <c r="N16" s="64"/>
      <c r="O16" s="64"/>
      <c r="P16" s="64" t="s">
        <v>157</v>
      </c>
      <c r="Q16" s="64" t="s">
        <v>158</v>
      </c>
      <c r="R16" s="70" t="s">
        <v>159</v>
      </c>
    </row>
    <row r="17" spans="1:18" ht="30" customHeight="1" thickBot="1" x14ac:dyDescent="0.35">
      <c r="A17" s="120"/>
      <c r="B17" s="120"/>
      <c r="C17" s="11">
        <v>8</v>
      </c>
      <c r="D17" s="12">
        <v>2</v>
      </c>
      <c r="E17" s="13">
        <v>4</v>
      </c>
      <c r="F17" s="53">
        <f t="shared" si="0"/>
        <v>64</v>
      </c>
      <c r="G17" s="20" t="s">
        <v>161</v>
      </c>
      <c r="H17" s="21" t="s">
        <v>52</v>
      </c>
      <c r="I17" s="21"/>
      <c r="J17" s="21"/>
      <c r="K17" s="21"/>
      <c r="L17" s="21"/>
      <c r="M17" s="21"/>
      <c r="N17" s="21"/>
      <c r="O17" s="21"/>
      <c r="P17" s="21" t="s">
        <v>65</v>
      </c>
      <c r="Q17" s="21" t="s">
        <v>59</v>
      </c>
      <c r="R17" s="38" t="s">
        <v>160</v>
      </c>
    </row>
    <row r="18" spans="1:18" ht="30" customHeight="1" thickBot="1" x14ac:dyDescent="0.35">
      <c r="A18" s="120"/>
      <c r="B18" s="120"/>
      <c r="C18" s="14">
        <v>8</v>
      </c>
      <c r="D18" s="15">
        <v>2</v>
      </c>
      <c r="E18" s="16">
        <v>4</v>
      </c>
      <c r="F18" s="53">
        <f t="shared" si="0"/>
        <v>64</v>
      </c>
      <c r="G18" s="23" t="s">
        <v>154</v>
      </c>
      <c r="H18" s="6" t="s">
        <v>52</v>
      </c>
      <c r="I18" s="6"/>
      <c r="J18" s="6"/>
      <c r="K18" s="6"/>
      <c r="L18" s="6"/>
      <c r="M18" s="6"/>
      <c r="N18" s="6"/>
      <c r="O18" s="6"/>
      <c r="P18" s="6" t="s">
        <v>65</v>
      </c>
      <c r="Q18" s="6" t="s">
        <v>59</v>
      </c>
      <c r="R18" s="44" t="s">
        <v>160</v>
      </c>
    </row>
    <row r="19" spans="1:18" ht="30" customHeight="1" thickBot="1" x14ac:dyDescent="0.35">
      <c r="A19" s="120"/>
      <c r="B19" s="120"/>
      <c r="C19" s="5">
        <v>8</v>
      </c>
      <c r="D19" s="6">
        <v>3</v>
      </c>
      <c r="E19" s="7">
        <v>4</v>
      </c>
      <c r="F19" s="53">
        <f t="shared" si="0"/>
        <v>96</v>
      </c>
      <c r="G19" s="23" t="s">
        <v>154</v>
      </c>
      <c r="H19" s="6" t="s">
        <v>52</v>
      </c>
      <c r="I19" s="6"/>
      <c r="J19" s="6"/>
      <c r="K19" s="6"/>
      <c r="L19" s="6"/>
      <c r="M19" s="6"/>
      <c r="N19" s="6"/>
      <c r="O19" s="6"/>
      <c r="P19" s="6" t="s">
        <v>65</v>
      </c>
      <c r="Q19" s="6" t="s">
        <v>59</v>
      </c>
      <c r="R19" s="44" t="s">
        <v>160</v>
      </c>
    </row>
    <row r="20" spans="1:18" ht="30" customHeight="1" thickBot="1" x14ac:dyDescent="0.35">
      <c r="A20" s="120"/>
      <c r="B20" s="120"/>
      <c r="C20" s="5">
        <v>8</v>
      </c>
      <c r="D20" s="6">
        <v>2</v>
      </c>
      <c r="E20" s="7">
        <v>5</v>
      </c>
      <c r="F20" s="53">
        <f t="shared" si="0"/>
        <v>80</v>
      </c>
      <c r="G20" s="23" t="s">
        <v>153</v>
      </c>
      <c r="H20" s="6" t="s">
        <v>52</v>
      </c>
      <c r="I20" s="6"/>
      <c r="J20" s="6"/>
      <c r="K20" s="6"/>
      <c r="L20" s="6"/>
      <c r="M20" s="6"/>
      <c r="N20" s="6"/>
      <c r="O20" s="6"/>
      <c r="P20" s="6" t="s">
        <v>65</v>
      </c>
      <c r="Q20" s="6" t="s">
        <v>59</v>
      </c>
      <c r="R20" s="44" t="s">
        <v>160</v>
      </c>
    </row>
    <row r="21" spans="1:18" ht="30" customHeight="1" thickBot="1" x14ac:dyDescent="0.35">
      <c r="A21" s="120"/>
      <c r="B21" s="120"/>
      <c r="C21" s="5">
        <v>8</v>
      </c>
      <c r="D21" s="6">
        <v>3</v>
      </c>
      <c r="E21" s="7">
        <v>4</v>
      </c>
      <c r="F21" s="53">
        <f t="shared" si="0"/>
        <v>96</v>
      </c>
      <c r="G21" s="23" t="s">
        <v>154</v>
      </c>
      <c r="H21" s="6" t="s">
        <v>52</v>
      </c>
      <c r="I21" s="6"/>
      <c r="J21" s="6"/>
      <c r="K21" s="6"/>
      <c r="L21" s="6"/>
      <c r="M21" s="6"/>
      <c r="N21" s="6"/>
      <c r="O21" s="6"/>
      <c r="P21" s="6" t="s">
        <v>65</v>
      </c>
      <c r="Q21" s="6" t="s">
        <v>59</v>
      </c>
      <c r="R21" s="44" t="s">
        <v>160</v>
      </c>
    </row>
    <row r="22" spans="1:18" ht="30" customHeight="1" thickBot="1" x14ac:dyDescent="0.35">
      <c r="A22" s="120"/>
      <c r="B22" s="120"/>
      <c r="C22" s="5">
        <v>8</v>
      </c>
      <c r="D22" s="6">
        <v>2</v>
      </c>
      <c r="E22" s="7">
        <v>6</v>
      </c>
      <c r="F22" s="53">
        <f t="shared" si="0"/>
        <v>96</v>
      </c>
      <c r="G22" s="23" t="s">
        <v>154</v>
      </c>
      <c r="H22" s="6" t="s">
        <v>52</v>
      </c>
      <c r="I22" s="6"/>
      <c r="J22" s="6"/>
      <c r="K22" s="6"/>
      <c r="L22" s="6"/>
      <c r="M22" s="6"/>
      <c r="N22" s="6"/>
      <c r="O22" s="6"/>
      <c r="P22" s="6" t="s">
        <v>65</v>
      </c>
      <c r="Q22" s="6" t="s">
        <v>59</v>
      </c>
      <c r="R22" s="44" t="s">
        <v>160</v>
      </c>
    </row>
    <row r="23" spans="1:18" ht="30" customHeight="1" thickBot="1" x14ac:dyDescent="0.35">
      <c r="A23" s="120"/>
      <c r="B23" s="120"/>
      <c r="C23" s="5">
        <v>8</v>
      </c>
      <c r="D23" s="6">
        <v>2</v>
      </c>
      <c r="E23" s="7">
        <v>6</v>
      </c>
      <c r="F23" s="53">
        <f t="shared" si="0"/>
        <v>96</v>
      </c>
      <c r="G23" s="23" t="s">
        <v>154</v>
      </c>
      <c r="H23" s="6" t="s">
        <v>52</v>
      </c>
      <c r="I23" s="6"/>
      <c r="J23" s="6"/>
      <c r="K23" s="6"/>
      <c r="L23" s="6"/>
      <c r="M23" s="6"/>
      <c r="N23" s="6"/>
      <c r="O23" s="6"/>
      <c r="P23" s="6" t="s">
        <v>65</v>
      </c>
      <c r="Q23" s="6" t="s">
        <v>59</v>
      </c>
      <c r="R23" s="44" t="s">
        <v>160</v>
      </c>
    </row>
    <row r="24" spans="1:18" ht="30" customHeight="1" thickBot="1" x14ac:dyDescent="0.35">
      <c r="A24" s="120"/>
      <c r="B24" s="120"/>
      <c r="C24" s="5">
        <v>8</v>
      </c>
      <c r="D24" s="6">
        <v>2</v>
      </c>
      <c r="E24" s="7">
        <v>4</v>
      </c>
      <c r="F24" s="53">
        <f t="shared" si="0"/>
        <v>64</v>
      </c>
      <c r="G24" s="23" t="s">
        <v>155</v>
      </c>
      <c r="H24" s="6" t="s">
        <v>52</v>
      </c>
      <c r="I24" s="6"/>
      <c r="J24" s="6"/>
      <c r="K24" s="6" t="s">
        <v>52</v>
      </c>
      <c r="L24" s="6"/>
      <c r="M24" s="6"/>
      <c r="N24" s="6"/>
      <c r="O24" s="6"/>
      <c r="P24" s="6" t="s">
        <v>157</v>
      </c>
      <c r="Q24" s="6" t="s">
        <v>158</v>
      </c>
      <c r="R24" s="44" t="s">
        <v>159</v>
      </c>
    </row>
    <row r="25" spans="1:18" ht="30" customHeight="1" thickBot="1" x14ac:dyDescent="0.35">
      <c r="A25" s="121"/>
      <c r="B25" s="121"/>
      <c r="C25" s="17">
        <v>8</v>
      </c>
      <c r="D25" s="18">
        <v>4</v>
      </c>
      <c r="E25" s="19">
        <v>2</v>
      </c>
      <c r="F25" s="53">
        <f t="shared" si="0"/>
        <v>64</v>
      </c>
      <c r="G25" s="24" t="s">
        <v>162</v>
      </c>
      <c r="H25" s="9" t="s">
        <v>52</v>
      </c>
      <c r="I25" s="9"/>
      <c r="J25" s="9"/>
      <c r="K25" s="9"/>
      <c r="L25" s="9"/>
      <c r="M25" s="9"/>
      <c r="N25" s="9"/>
      <c r="O25" s="9"/>
      <c r="P25" s="9" t="s">
        <v>73</v>
      </c>
      <c r="Q25" s="9" t="s">
        <v>158</v>
      </c>
      <c r="R25" s="39" t="s">
        <v>212</v>
      </c>
    </row>
    <row r="26" spans="1:18" ht="30" customHeight="1" thickBot="1" x14ac:dyDescent="0.35">
      <c r="A26" s="119" t="s">
        <v>15</v>
      </c>
      <c r="B26" s="119" t="s">
        <v>16</v>
      </c>
      <c r="C26" s="20">
        <v>7</v>
      </c>
      <c r="D26" s="21">
        <v>3</v>
      </c>
      <c r="E26" s="22">
        <v>5</v>
      </c>
      <c r="F26" s="53">
        <f t="shared" si="0"/>
        <v>105</v>
      </c>
      <c r="G26" s="20" t="s">
        <v>164</v>
      </c>
      <c r="H26" s="21"/>
      <c r="I26" s="21"/>
      <c r="J26" s="21"/>
      <c r="K26" s="21"/>
      <c r="L26" s="21"/>
      <c r="M26" s="21"/>
      <c r="N26" s="21" t="s">
        <v>52</v>
      </c>
      <c r="O26" s="21"/>
      <c r="P26" s="71" t="s">
        <v>163</v>
      </c>
      <c r="Q26" s="21" t="s">
        <v>158</v>
      </c>
      <c r="R26" s="38"/>
    </row>
    <row r="27" spans="1:18" ht="30" customHeight="1" thickBot="1" x14ac:dyDescent="0.35">
      <c r="A27" s="120"/>
      <c r="B27" s="120"/>
      <c r="C27" s="23">
        <v>5</v>
      </c>
      <c r="D27" s="6">
        <v>6</v>
      </c>
      <c r="E27" s="7">
        <v>3</v>
      </c>
      <c r="F27" s="53">
        <f t="shared" si="0"/>
        <v>90</v>
      </c>
      <c r="G27" s="23" t="s">
        <v>165</v>
      </c>
      <c r="H27" s="6"/>
      <c r="I27" s="6" t="s">
        <v>52</v>
      </c>
      <c r="J27" s="6"/>
      <c r="K27" s="6"/>
      <c r="L27" s="6"/>
      <c r="M27" s="6"/>
      <c r="N27" s="6"/>
      <c r="O27" s="6"/>
      <c r="P27" s="6" t="s">
        <v>166</v>
      </c>
      <c r="Q27" s="6" t="s">
        <v>158</v>
      </c>
      <c r="R27" s="44"/>
    </row>
    <row r="28" spans="1:18" ht="30" customHeight="1" thickBot="1" x14ac:dyDescent="0.35">
      <c r="A28" s="120"/>
      <c r="B28" s="120"/>
      <c r="C28" s="23">
        <v>7</v>
      </c>
      <c r="D28" s="6">
        <v>5</v>
      </c>
      <c r="E28" s="7">
        <v>5</v>
      </c>
      <c r="F28" s="53">
        <f t="shared" si="0"/>
        <v>175</v>
      </c>
      <c r="G28" s="23" t="s">
        <v>167</v>
      </c>
      <c r="H28" s="6"/>
      <c r="I28" s="6"/>
      <c r="J28" s="6"/>
      <c r="K28" s="6"/>
      <c r="L28" s="6"/>
      <c r="M28" s="6"/>
      <c r="N28" s="6"/>
      <c r="O28" s="6"/>
      <c r="P28" s="6" t="s">
        <v>169</v>
      </c>
      <c r="Q28" s="6" t="s">
        <v>158</v>
      </c>
      <c r="R28" s="44" t="s">
        <v>170</v>
      </c>
    </row>
    <row r="29" spans="1:18" ht="30" customHeight="1" thickBot="1" x14ac:dyDescent="0.35">
      <c r="A29" s="120"/>
      <c r="B29" s="120"/>
      <c r="C29" s="24">
        <v>6</v>
      </c>
      <c r="D29" s="9">
        <v>5</v>
      </c>
      <c r="E29" s="10">
        <v>4</v>
      </c>
      <c r="F29" s="53">
        <f t="shared" si="0"/>
        <v>120</v>
      </c>
      <c r="G29" s="24" t="s">
        <v>168</v>
      </c>
      <c r="H29" s="9" t="s">
        <v>52</v>
      </c>
      <c r="I29" s="9"/>
      <c r="J29" s="9"/>
      <c r="K29" s="9"/>
      <c r="L29" s="9" t="s">
        <v>52</v>
      </c>
      <c r="M29" s="9"/>
      <c r="N29" s="9"/>
      <c r="O29" s="9"/>
      <c r="P29" s="9" t="s">
        <v>73</v>
      </c>
      <c r="Q29" s="9" t="s">
        <v>59</v>
      </c>
      <c r="R29" s="39" t="s">
        <v>171</v>
      </c>
    </row>
    <row r="30" spans="1:18" ht="30" customHeight="1" thickBot="1" x14ac:dyDescent="0.35">
      <c r="A30" s="120"/>
      <c r="B30" s="120"/>
      <c r="C30" s="25">
        <v>8</v>
      </c>
      <c r="D30" s="12">
        <v>6</v>
      </c>
      <c r="E30" s="13">
        <v>5</v>
      </c>
      <c r="F30" s="53">
        <f t="shared" si="0"/>
        <v>240</v>
      </c>
      <c r="G30" s="25" t="s">
        <v>164</v>
      </c>
      <c r="H30" s="12"/>
      <c r="I30" s="12"/>
      <c r="J30" s="12"/>
      <c r="K30" s="12"/>
      <c r="L30" s="12"/>
      <c r="M30" s="12"/>
      <c r="N30" s="12" t="s">
        <v>52</v>
      </c>
      <c r="O30" s="12"/>
      <c r="P30" s="72" t="s">
        <v>163</v>
      </c>
      <c r="Q30" s="12" t="s">
        <v>158</v>
      </c>
      <c r="R30" s="45"/>
    </row>
    <row r="31" spans="1:18" ht="30" customHeight="1" thickBot="1" x14ac:dyDescent="0.35">
      <c r="A31" s="120"/>
      <c r="B31" s="120"/>
      <c r="C31" s="23">
        <v>7</v>
      </c>
      <c r="D31" s="6">
        <v>5</v>
      </c>
      <c r="E31" s="7">
        <v>3</v>
      </c>
      <c r="F31" s="53">
        <f t="shared" si="0"/>
        <v>105</v>
      </c>
      <c r="G31" s="23" t="s">
        <v>165</v>
      </c>
      <c r="H31" s="6"/>
      <c r="I31" s="6" t="s">
        <v>52</v>
      </c>
      <c r="J31" s="6"/>
      <c r="K31" s="6"/>
      <c r="L31" s="6"/>
      <c r="M31" s="6"/>
      <c r="N31" s="6"/>
      <c r="O31" s="6"/>
      <c r="P31" s="6" t="s">
        <v>166</v>
      </c>
      <c r="Q31" s="6" t="s">
        <v>158</v>
      </c>
      <c r="R31" s="44"/>
    </row>
    <row r="32" spans="1:18" ht="30" customHeight="1" thickBot="1" x14ac:dyDescent="0.35">
      <c r="A32" s="120"/>
      <c r="B32" s="120"/>
      <c r="C32" s="23">
        <v>8</v>
      </c>
      <c r="D32" s="6">
        <v>4</v>
      </c>
      <c r="E32" s="7">
        <v>5</v>
      </c>
      <c r="F32" s="53">
        <f t="shared" si="0"/>
        <v>160</v>
      </c>
      <c r="G32" s="23" t="s">
        <v>167</v>
      </c>
      <c r="H32" s="6"/>
      <c r="I32" s="6"/>
      <c r="J32" s="6"/>
      <c r="K32" s="6"/>
      <c r="L32" s="6"/>
      <c r="M32" s="6"/>
      <c r="N32" s="6"/>
      <c r="O32" s="6"/>
      <c r="P32" s="6" t="s">
        <v>169</v>
      </c>
      <c r="Q32" s="6" t="s">
        <v>158</v>
      </c>
      <c r="R32" s="44" t="s">
        <v>170</v>
      </c>
    </row>
    <row r="33" spans="1:18" ht="30" customHeight="1" thickBot="1" x14ac:dyDescent="0.35">
      <c r="A33" s="121"/>
      <c r="B33" s="121"/>
      <c r="C33" s="26">
        <v>8</v>
      </c>
      <c r="D33" s="18">
        <v>5</v>
      </c>
      <c r="E33" s="19">
        <v>4</v>
      </c>
      <c r="F33" s="53">
        <f t="shared" si="0"/>
        <v>160</v>
      </c>
      <c r="G33" s="24" t="s">
        <v>172</v>
      </c>
      <c r="H33" s="9"/>
      <c r="I33" s="9"/>
      <c r="J33" s="9"/>
      <c r="K33" s="9"/>
      <c r="L33" s="9" t="s">
        <v>52</v>
      </c>
      <c r="M33" s="9"/>
      <c r="N33" s="9"/>
      <c r="O33" s="9"/>
      <c r="P33" s="9" t="s">
        <v>157</v>
      </c>
      <c r="Q33" s="9" t="s">
        <v>158</v>
      </c>
      <c r="R33" s="39"/>
    </row>
    <row r="34" spans="1:18" ht="30" customHeight="1" thickBot="1" x14ac:dyDescent="0.35">
      <c r="A34" s="119" t="s">
        <v>17</v>
      </c>
      <c r="B34" s="119" t="s">
        <v>18</v>
      </c>
      <c r="C34" s="27">
        <v>7</v>
      </c>
      <c r="D34" s="21">
        <v>5</v>
      </c>
      <c r="E34" s="22">
        <v>4</v>
      </c>
      <c r="F34" s="53">
        <f t="shared" si="0"/>
        <v>140</v>
      </c>
      <c r="G34" s="35" t="s">
        <v>173</v>
      </c>
      <c r="H34" s="3"/>
      <c r="I34" s="3"/>
      <c r="J34" s="3"/>
      <c r="K34" s="3"/>
      <c r="L34" s="3"/>
      <c r="M34" s="3"/>
      <c r="N34" s="3"/>
      <c r="O34" s="3"/>
      <c r="P34" s="3" t="s">
        <v>157</v>
      </c>
      <c r="Q34" s="3" t="s">
        <v>158</v>
      </c>
      <c r="R34" s="40"/>
    </row>
    <row r="35" spans="1:18" ht="30" customHeight="1" thickBot="1" x14ac:dyDescent="0.35">
      <c r="A35" s="120"/>
      <c r="B35" s="120"/>
      <c r="C35" s="5">
        <v>5</v>
      </c>
      <c r="D35" s="6">
        <v>4</v>
      </c>
      <c r="E35" s="7">
        <v>5</v>
      </c>
      <c r="F35" s="53">
        <f t="shared" si="0"/>
        <v>100</v>
      </c>
      <c r="G35" s="36" t="s">
        <v>173</v>
      </c>
      <c r="H35" s="15"/>
      <c r="I35" s="15"/>
      <c r="J35" s="15"/>
      <c r="K35" s="15"/>
      <c r="L35" s="15"/>
      <c r="M35" s="15"/>
      <c r="N35" s="15"/>
      <c r="O35" s="15"/>
      <c r="P35" s="6" t="s">
        <v>157</v>
      </c>
      <c r="Q35" s="15" t="s">
        <v>158</v>
      </c>
      <c r="R35" s="61"/>
    </row>
    <row r="36" spans="1:18" ht="30" customHeight="1" thickBot="1" x14ac:dyDescent="0.35">
      <c r="A36" s="121"/>
      <c r="B36" s="121"/>
      <c r="C36" s="17">
        <v>5</v>
      </c>
      <c r="D36" s="18">
        <v>4</v>
      </c>
      <c r="E36" s="19">
        <v>3</v>
      </c>
      <c r="F36" s="53">
        <f t="shared" si="0"/>
        <v>60</v>
      </c>
      <c r="G36" s="73" t="s">
        <v>174</v>
      </c>
      <c r="H36" s="64"/>
      <c r="I36" s="64"/>
      <c r="J36" s="64"/>
      <c r="K36" s="64"/>
      <c r="L36" s="64"/>
      <c r="M36" s="64"/>
      <c r="N36" s="64" t="s">
        <v>52</v>
      </c>
      <c r="O36" s="64"/>
      <c r="P36" s="74" t="s">
        <v>163</v>
      </c>
      <c r="Q36" s="64" t="s">
        <v>158</v>
      </c>
      <c r="R36" s="70" t="s">
        <v>243</v>
      </c>
    </row>
    <row r="37" spans="1:18" ht="30" customHeight="1" thickBot="1" x14ac:dyDescent="0.35">
      <c r="A37" s="119" t="s">
        <v>19</v>
      </c>
      <c r="B37" s="119" t="s">
        <v>20</v>
      </c>
      <c r="C37" s="27">
        <v>6</v>
      </c>
      <c r="D37" s="21">
        <v>4</v>
      </c>
      <c r="E37" s="22">
        <v>5</v>
      </c>
      <c r="F37" s="53">
        <f t="shared" si="0"/>
        <v>120</v>
      </c>
      <c r="G37" s="20" t="s">
        <v>175</v>
      </c>
      <c r="H37" s="21"/>
      <c r="I37" s="21" t="s">
        <v>52</v>
      </c>
      <c r="J37" s="21"/>
      <c r="K37" s="21"/>
      <c r="L37" s="21"/>
      <c r="M37" s="21"/>
      <c r="N37" s="21"/>
      <c r="O37" s="21"/>
      <c r="P37" s="21" t="s">
        <v>178</v>
      </c>
      <c r="Q37" s="3" t="s">
        <v>158</v>
      </c>
      <c r="R37" s="38"/>
    </row>
    <row r="38" spans="1:18" ht="30" customHeight="1" thickBot="1" x14ac:dyDescent="0.35">
      <c r="A38" s="120"/>
      <c r="B38" s="120"/>
      <c r="C38" s="5">
        <v>6</v>
      </c>
      <c r="D38" s="6">
        <v>4</v>
      </c>
      <c r="E38" s="7">
        <v>4</v>
      </c>
      <c r="F38" s="53">
        <f t="shared" si="0"/>
        <v>96</v>
      </c>
      <c r="G38" s="23" t="s">
        <v>173</v>
      </c>
      <c r="H38" s="6" t="s">
        <v>52</v>
      </c>
      <c r="I38" s="6"/>
      <c r="J38" s="6"/>
      <c r="K38" s="6" t="s">
        <v>52</v>
      </c>
      <c r="L38" s="6"/>
      <c r="M38" s="6"/>
      <c r="N38" s="6"/>
      <c r="O38" s="6"/>
      <c r="P38" s="6" t="s">
        <v>157</v>
      </c>
      <c r="Q38" s="15" t="s">
        <v>158</v>
      </c>
      <c r="R38" s="44" t="s">
        <v>177</v>
      </c>
    </row>
    <row r="39" spans="1:18" ht="30" customHeight="1" thickBot="1" x14ac:dyDescent="0.35">
      <c r="A39" s="120"/>
      <c r="B39" s="120"/>
      <c r="C39" s="8">
        <v>6</v>
      </c>
      <c r="D39" s="9">
        <v>3</v>
      </c>
      <c r="E39" s="10">
        <v>5</v>
      </c>
      <c r="F39" s="53">
        <f t="shared" si="0"/>
        <v>90</v>
      </c>
      <c r="G39" s="26" t="s">
        <v>175</v>
      </c>
      <c r="H39" s="18"/>
      <c r="I39" s="18" t="s">
        <v>52</v>
      </c>
      <c r="J39" s="18"/>
      <c r="K39" s="18"/>
      <c r="L39" s="18"/>
      <c r="M39" s="18"/>
      <c r="N39" s="18"/>
      <c r="O39" s="18"/>
      <c r="P39" s="18" t="s">
        <v>178</v>
      </c>
      <c r="Q39" s="64" t="s">
        <v>158</v>
      </c>
      <c r="R39" s="48"/>
    </row>
    <row r="40" spans="1:18" ht="30" customHeight="1" thickBot="1" x14ac:dyDescent="0.35">
      <c r="A40" s="120"/>
      <c r="B40" s="120"/>
      <c r="C40" s="11">
        <v>8</v>
      </c>
      <c r="D40" s="12">
        <v>4</v>
      </c>
      <c r="E40" s="13">
        <v>5</v>
      </c>
      <c r="F40" s="53">
        <f t="shared" si="0"/>
        <v>160</v>
      </c>
      <c r="G40" s="20" t="s">
        <v>175</v>
      </c>
      <c r="H40" s="21"/>
      <c r="I40" s="21" t="s">
        <v>52</v>
      </c>
      <c r="J40" s="21"/>
      <c r="K40" s="21"/>
      <c r="L40" s="21"/>
      <c r="M40" s="21"/>
      <c r="N40" s="21"/>
      <c r="O40" s="21"/>
      <c r="P40" s="21" t="s">
        <v>178</v>
      </c>
      <c r="Q40" s="3" t="s">
        <v>158</v>
      </c>
      <c r="R40" s="38"/>
    </row>
    <row r="41" spans="1:18" ht="30" customHeight="1" thickBot="1" x14ac:dyDescent="0.35">
      <c r="A41" s="120"/>
      <c r="B41" s="120"/>
      <c r="C41" s="5">
        <v>8</v>
      </c>
      <c r="D41" s="6">
        <v>4</v>
      </c>
      <c r="E41" s="7">
        <v>4</v>
      </c>
      <c r="F41" s="53">
        <f t="shared" si="0"/>
        <v>128</v>
      </c>
      <c r="G41" s="23" t="s">
        <v>176</v>
      </c>
      <c r="H41" s="6" t="s">
        <v>52</v>
      </c>
      <c r="I41" s="6"/>
      <c r="J41" s="6"/>
      <c r="K41" s="6" t="s">
        <v>52</v>
      </c>
      <c r="L41" s="6"/>
      <c r="M41" s="6"/>
      <c r="N41" s="6"/>
      <c r="O41" s="6"/>
      <c r="P41" s="6" t="s">
        <v>157</v>
      </c>
      <c r="Q41" s="15" t="s">
        <v>158</v>
      </c>
      <c r="R41" s="44" t="s">
        <v>177</v>
      </c>
    </row>
    <row r="42" spans="1:18" ht="30" customHeight="1" thickBot="1" x14ac:dyDescent="0.35">
      <c r="A42" s="121"/>
      <c r="B42" s="121"/>
      <c r="C42" s="17">
        <v>8</v>
      </c>
      <c r="D42" s="18">
        <v>3</v>
      </c>
      <c r="E42" s="19">
        <v>5</v>
      </c>
      <c r="F42" s="53">
        <f t="shared" si="0"/>
        <v>120</v>
      </c>
      <c r="G42" s="24" t="s">
        <v>175</v>
      </c>
      <c r="H42" s="9"/>
      <c r="I42" s="9" t="s">
        <v>52</v>
      </c>
      <c r="J42" s="9"/>
      <c r="K42" s="9"/>
      <c r="L42" s="9"/>
      <c r="M42" s="9"/>
      <c r="N42" s="9"/>
      <c r="O42" s="9"/>
      <c r="P42" s="9" t="s">
        <v>178</v>
      </c>
      <c r="Q42" s="33" t="s">
        <v>158</v>
      </c>
      <c r="R42" s="39"/>
    </row>
    <row r="43" spans="1:18" ht="30" customHeight="1" thickBot="1" x14ac:dyDescent="0.35">
      <c r="A43" s="119" t="s">
        <v>21</v>
      </c>
      <c r="B43" s="119" t="s">
        <v>22</v>
      </c>
      <c r="C43" s="27">
        <v>8</v>
      </c>
      <c r="D43" s="21">
        <v>4</v>
      </c>
      <c r="E43" s="22">
        <v>6</v>
      </c>
      <c r="F43" s="53">
        <f t="shared" si="0"/>
        <v>192</v>
      </c>
      <c r="G43" s="20" t="s">
        <v>179</v>
      </c>
      <c r="H43" s="21" t="s">
        <v>52</v>
      </c>
      <c r="I43" s="21"/>
      <c r="J43" s="21"/>
      <c r="K43" s="21"/>
      <c r="L43" s="21"/>
      <c r="M43" s="21"/>
      <c r="N43" s="21"/>
      <c r="O43" s="21"/>
      <c r="P43" s="21" t="s">
        <v>65</v>
      </c>
      <c r="Q43" s="21" t="s">
        <v>59</v>
      </c>
      <c r="R43" s="38" t="s">
        <v>160</v>
      </c>
    </row>
    <row r="44" spans="1:18" ht="30" customHeight="1" thickBot="1" x14ac:dyDescent="0.35">
      <c r="A44" s="120"/>
      <c r="B44" s="120"/>
      <c r="C44" s="5">
        <v>8</v>
      </c>
      <c r="D44" s="6">
        <v>6</v>
      </c>
      <c r="E44" s="7">
        <v>3</v>
      </c>
      <c r="F44" s="53">
        <f t="shared" si="0"/>
        <v>144</v>
      </c>
      <c r="G44" s="23" t="s">
        <v>182</v>
      </c>
      <c r="H44" s="6"/>
      <c r="I44" s="6" t="s">
        <v>52</v>
      </c>
      <c r="J44" s="6"/>
      <c r="K44" s="6"/>
      <c r="L44" s="6"/>
      <c r="M44" s="6"/>
      <c r="N44" s="6"/>
      <c r="O44" s="6"/>
      <c r="P44" s="6" t="s">
        <v>169</v>
      </c>
      <c r="Q44" s="6" t="s">
        <v>158</v>
      </c>
      <c r="R44" s="44" t="s">
        <v>170</v>
      </c>
    </row>
    <row r="45" spans="1:18" ht="30" customHeight="1" thickBot="1" x14ac:dyDescent="0.35">
      <c r="A45" s="120"/>
      <c r="B45" s="120"/>
      <c r="C45" s="8">
        <v>8</v>
      </c>
      <c r="D45" s="9">
        <v>7</v>
      </c>
      <c r="E45" s="10">
        <v>2</v>
      </c>
      <c r="F45" s="53">
        <f t="shared" si="0"/>
        <v>112</v>
      </c>
      <c r="G45" s="24" t="s">
        <v>183</v>
      </c>
      <c r="H45" s="9"/>
      <c r="I45" s="9" t="s">
        <v>52</v>
      </c>
      <c r="J45" s="9"/>
      <c r="K45" s="9"/>
      <c r="L45" s="9"/>
      <c r="M45" s="9"/>
      <c r="N45" s="9"/>
      <c r="O45" s="9"/>
      <c r="P45" s="9" t="s">
        <v>169</v>
      </c>
      <c r="Q45" s="9" t="s">
        <v>158</v>
      </c>
      <c r="R45" s="39" t="s">
        <v>212</v>
      </c>
    </row>
    <row r="46" spans="1:18" ht="30" customHeight="1" thickBot="1" x14ac:dyDescent="0.35">
      <c r="A46" s="120"/>
      <c r="B46" s="120"/>
      <c r="C46" s="27">
        <v>8</v>
      </c>
      <c r="D46" s="21">
        <v>3</v>
      </c>
      <c r="E46" s="22">
        <v>6</v>
      </c>
      <c r="F46" s="53">
        <f t="shared" si="0"/>
        <v>144</v>
      </c>
      <c r="G46" s="25" t="s">
        <v>182</v>
      </c>
      <c r="H46" s="12"/>
      <c r="I46" s="12" t="s">
        <v>52</v>
      </c>
      <c r="J46" s="12"/>
      <c r="K46" s="12"/>
      <c r="L46" s="12"/>
      <c r="M46" s="12"/>
      <c r="N46" s="12"/>
      <c r="O46" s="12"/>
      <c r="P46" s="12" t="s">
        <v>169</v>
      </c>
      <c r="Q46" s="12" t="s">
        <v>158</v>
      </c>
      <c r="R46" s="45" t="s">
        <v>170</v>
      </c>
    </row>
    <row r="47" spans="1:18" ht="30" customHeight="1" thickBot="1" x14ac:dyDescent="0.35">
      <c r="A47" s="120"/>
      <c r="B47" s="120"/>
      <c r="C47" s="5">
        <v>8</v>
      </c>
      <c r="D47" s="6">
        <v>5</v>
      </c>
      <c r="E47" s="7">
        <v>3</v>
      </c>
      <c r="F47" s="53">
        <f t="shared" si="0"/>
        <v>120</v>
      </c>
      <c r="G47" s="23" t="s">
        <v>167</v>
      </c>
      <c r="H47" s="6"/>
      <c r="I47" s="6" t="s">
        <v>52</v>
      </c>
      <c r="J47" s="6"/>
      <c r="K47" s="6"/>
      <c r="L47" s="6"/>
      <c r="M47" s="6"/>
      <c r="N47" s="6"/>
      <c r="O47" s="6"/>
      <c r="P47" s="6" t="s">
        <v>169</v>
      </c>
      <c r="Q47" s="6" t="s">
        <v>158</v>
      </c>
      <c r="R47" s="44" t="s">
        <v>170</v>
      </c>
    </row>
    <row r="48" spans="1:18" ht="30" customHeight="1" thickBot="1" x14ac:dyDescent="0.35">
      <c r="A48" s="121"/>
      <c r="B48" s="121"/>
      <c r="C48" s="17">
        <v>8</v>
      </c>
      <c r="D48" s="18">
        <v>6</v>
      </c>
      <c r="E48" s="19">
        <v>2</v>
      </c>
      <c r="F48" s="53">
        <f t="shared" si="0"/>
        <v>96</v>
      </c>
      <c r="G48" s="26" t="s">
        <v>180</v>
      </c>
      <c r="H48" s="18" t="s">
        <v>52</v>
      </c>
      <c r="I48" s="18"/>
      <c r="J48" s="18"/>
      <c r="K48" s="18"/>
      <c r="L48" s="18"/>
      <c r="M48" s="18"/>
      <c r="N48" s="18"/>
      <c r="O48" s="18"/>
      <c r="P48" s="76" t="s">
        <v>186</v>
      </c>
      <c r="Q48" s="18" t="s">
        <v>181</v>
      </c>
      <c r="R48" s="39" t="s">
        <v>212</v>
      </c>
    </row>
    <row r="49" spans="1:18" ht="30" customHeight="1" thickBot="1" x14ac:dyDescent="0.35">
      <c r="A49" s="119" t="s">
        <v>23</v>
      </c>
      <c r="B49" s="119" t="s">
        <v>24</v>
      </c>
      <c r="C49" s="27">
        <v>6</v>
      </c>
      <c r="D49" s="21">
        <v>5</v>
      </c>
      <c r="E49" s="22">
        <v>3</v>
      </c>
      <c r="F49" s="53">
        <f t="shared" si="0"/>
        <v>90</v>
      </c>
      <c r="G49" s="35" t="s">
        <v>184</v>
      </c>
      <c r="H49" s="3"/>
      <c r="I49" s="3"/>
      <c r="J49" s="3"/>
      <c r="K49" s="3"/>
      <c r="L49" s="3" t="s">
        <v>52</v>
      </c>
      <c r="M49" s="3"/>
      <c r="N49" s="3"/>
      <c r="O49" s="3"/>
      <c r="P49" s="3" t="s">
        <v>157</v>
      </c>
      <c r="Q49" s="3" t="s">
        <v>181</v>
      </c>
      <c r="R49" s="40" t="s">
        <v>194</v>
      </c>
    </row>
    <row r="50" spans="1:18" ht="30" customHeight="1" thickBot="1" x14ac:dyDescent="0.35">
      <c r="A50" s="120"/>
      <c r="B50" s="120"/>
      <c r="C50" s="5">
        <v>6</v>
      </c>
      <c r="D50" s="6">
        <v>4</v>
      </c>
      <c r="E50" s="7">
        <v>4</v>
      </c>
      <c r="F50" s="53">
        <f t="shared" si="0"/>
        <v>96</v>
      </c>
      <c r="G50" s="23" t="s">
        <v>161</v>
      </c>
      <c r="H50" s="6" t="s">
        <v>52</v>
      </c>
      <c r="I50" s="6"/>
      <c r="J50" s="6"/>
      <c r="K50" s="6"/>
      <c r="L50" s="6"/>
      <c r="M50" s="6"/>
      <c r="N50" s="6"/>
      <c r="O50" s="6"/>
      <c r="P50" s="6" t="s">
        <v>65</v>
      </c>
      <c r="Q50" s="6" t="s">
        <v>59</v>
      </c>
      <c r="R50" s="44" t="s">
        <v>160</v>
      </c>
    </row>
    <row r="51" spans="1:18" ht="30" customHeight="1" thickBot="1" x14ac:dyDescent="0.35">
      <c r="A51" s="120"/>
      <c r="B51" s="120"/>
      <c r="C51" s="5">
        <v>6</v>
      </c>
      <c r="D51" s="6">
        <v>5</v>
      </c>
      <c r="E51" s="7">
        <v>3</v>
      </c>
      <c r="F51" s="53">
        <f t="shared" si="0"/>
        <v>90</v>
      </c>
      <c r="G51" s="36" t="s">
        <v>184</v>
      </c>
      <c r="H51" s="15"/>
      <c r="I51" s="15"/>
      <c r="J51" s="15"/>
      <c r="K51" s="15"/>
      <c r="L51" s="15" t="s">
        <v>52</v>
      </c>
      <c r="M51" s="15"/>
      <c r="N51" s="15"/>
      <c r="O51" s="15"/>
      <c r="P51" s="15" t="s">
        <v>157</v>
      </c>
      <c r="Q51" s="15" t="s">
        <v>181</v>
      </c>
      <c r="R51" s="61"/>
    </row>
    <row r="52" spans="1:18" ht="30" customHeight="1" thickBot="1" x14ac:dyDescent="0.35">
      <c r="A52" s="120"/>
      <c r="B52" s="120"/>
      <c r="C52" s="5">
        <v>6</v>
      </c>
      <c r="D52" s="6">
        <v>3</v>
      </c>
      <c r="E52" s="7">
        <v>3</v>
      </c>
      <c r="F52" s="53">
        <f t="shared" si="0"/>
        <v>54</v>
      </c>
      <c r="G52" s="36" t="s">
        <v>185</v>
      </c>
      <c r="H52" s="15" t="s">
        <v>52</v>
      </c>
      <c r="I52" s="15"/>
      <c r="J52" s="15"/>
      <c r="K52" s="15"/>
      <c r="L52" s="15" t="s">
        <v>52</v>
      </c>
      <c r="M52" s="15"/>
      <c r="N52" s="15"/>
      <c r="O52" s="15"/>
      <c r="P52" s="75" t="s">
        <v>73</v>
      </c>
      <c r="Q52" s="15" t="s">
        <v>181</v>
      </c>
      <c r="R52" s="61" t="s">
        <v>187</v>
      </c>
    </row>
    <row r="53" spans="1:18" ht="30" customHeight="1" thickBot="1" x14ac:dyDescent="0.35">
      <c r="A53" s="120"/>
      <c r="B53" s="120"/>
      <c r="C53" s="5">
        <v>6</v>
      </c>
      <c r="D53" s="6">
        <v>5</v>
      </c>
      <c r="E53" s="7">
        <v>2</v>
      </c>
      <c r="F53" s="53">
        <f t="shared" si="0"/>
        <v>60</v>
      </c>
      <c r="G53" s="36" t="s">
        <v>188</v>
      </c>
      <c r="H53" s="15" t="s">
        <v>52</v>
      </c>
      <c r="I53" s="15"/>
      <c r="J53" s="15"/>
      <c r="K53" s="15"/>
      <c r="L53" s="15"/>
      <c r="M53" s="15"/>
      <c r="N53" s="15"/>
      <c r="O53" s="15"/>
      <c r="P53" s="15" t="s">
        <v>157</v>
      </c>
      <c r="Q53" s="15" t="s">
        <v>181</v>
      </c>
      <c r="R53" s="61"/>
    </row>
    <row r="54" spans="1:18" ht="30" customHeight="1" thickBot="1" x14ac:dyDescent="0.35">
      <c r="A54" s="120"/>
      <c r="B54" s="120"/>
      <c r="C54" s="8">
        <v>6</v>
      </c>
      <c r="D54" s="9">
        <v>6</v>
      </c>
      <c r="E54" s="10">
        <v>1</v>
      </c>
      <c r="F54" s="53">
        <f t="shared" si="0"/>
        <v>36</v>
      </c>
      <c r="G54" s="26" t="s">
        <v>161</v>
      </c>
      <c r="H54" s="18" t="s">
        <v>52</v>
      </c>
      <c r="I54" s="18"/>
      <c r="J54" s="18"/>
      <c r="K54" s="18"/>
      <c r="L54" s="18"/>
      <c r="M54" s="18"/>
      <c r="N54" s="18"/>
      <c r="O54" s="18"/>
      <c r="P54" s="18" t="s">
        <v>65</v>
      </c>
      <c r="Q54" s="18" t="s">
        <v>59</v>
      </c>
      <c r="R54" s="48" t="s">
        <v>160</v>
      </c>
    </row>
    <row r="55" spans="1:18" ht="30" customHeight="1" thickBot="1" x14ac:dyDescent="0.35">
      <c r="A55" s="120"/>
      <c r="B55" s="120"/>
      <c r="C55" s="11">
        <v>7</v>
      </c>
      <c r="D55" s="12">
        <v>4</v>
      </c>
      <c r="E55" s="13">
        <v>3</v>
      </c>
      <c r="F55" s="53">
        <f t="shared" si="0"/>
        <v>84</v>
      </c>
      <c r="G55" s="35" t="s">
        <v>184</v>
      </c>
      <c r="H55" s="3"/>
      <c r="I55" s="3"/>
      <c r="J55" s="3"/>
      <c r="K55" s="3"/>
      <c r="L55" s="3" t="s">
        <v>52</v>
      </c>
      <c r="M55" s="3"/>
      <c r="N55" s="3"/>
      <c r="O55" s="3"/>
      <c r="P55" s="3" t="s">
        <v>157</v>
      </c>
      <c r="Q55" s="3" t="s">
        <v>181</v>
      </c>
      <c r="R55" s="40" t="s">
        <v>194</v>
      </c>
    </row>
    <row r="56" spans="1:18" ht="30" customHeight="1" thickBot="1" x14ac:dyDescent="0.35">
      <c r="A56" s="120"/>
      <c r="B56" s="120"/>
      <c r="C56" s="5">
        <v>7</v>
      </c>
      <c r="D56" s="6">
        <v>3</v>
      </c>
      <c r="E56" s="7">
        <v>4</v>
      </c>
      <c r="F56" s="53">
        <f t="shared" si="0"/>
        <v>84</v>
      </c>
      <c r="G56" s="36" t="s">
        <v>189</v>
      </c>
      <c r="H56" s="15"/>
      <c r="I56" s="15" t="s">
        <v>52</v>
      </c>
      <c r="J56" s="15"/>
      <c r="K56" s="15"/>
      <c r="L56" s="15"/>
      <c r="M56" s="15"/>
      <c r="N56" s="15"/>
      <c r="O56" s="15"/>
      <c r="P56" s="15" t="s">
        <v>157</v>
      </c>
      <c r="Q56" s="15" t="s">
        <v>181</v>
      </c>
      <c r="R56" s="61"/>
    </row>
    <row r="57" spans="1:18" ht="30" customHeight="1" thickBot="1" x14ac:dyDescent="0.35">
      <c r="A57" s="120"/>
      <c r="B57" s="120"/>
      <c r="C57" s="5">
        <v>7</v>
      </c>
      <c r="D57" s="6">
        <v>4</v>
      </c>
      <c r="E57" s="7">
        <v>3</v>
      </c>
      <c r="F57" s="53">
        <f t="shared" si="0"/>
        <v>84</v>
      </c>
      <c r="G57" s="36" t="s">
        <v>190</v>
      </c>
      <c r="H57" s="15"/>
      <c r="I57" s="15" t="s">
        <v>52</v>
      </c>
      <c r="J57" s="15"/>
      <c r="K57" s="15"/>
      <c r="L57" s="15"/>
      <c r="M57" s="15"/>
      <c r="N57" s="15"/>
      <c r="O57" s="15"/>
      <c r="P57" s="15" t="s">
        <v>157</v>
      </c>
      <c r="Q57" s="15" t="s">
        <v>181</v>
      </c>
      <c r="R57" s="61"/>
    </row>
    <row r="58" spans="1:18" ht="30" customHeight="1" thickBot="1" x14ac:dyDescent="0.35">
      <c r="A58" s="120"/>
      <c r="B58" s="120"/>
      <c r="C58" s="5">
        <v>7</v>
      </c>
      <c r="D58" s="6">
        <v>3</v>
      </c>
      <c r="E58" s="7">
        <v>3</v>
      </c>
      <c r="F58" s="53">
        <f t="shared" si="0"/>
        <v>63</v>
      </c>
      <c r="G58" s="36" t="s">
        <v>191</v>
      </c>
      <c r="H58" s="15" t="s">
        <v>52</v>
      </c>
      <c r="I58" s="15"/>
      <c r="J58" s="15"/>
      <c r="K58" s="15"/>
      <c r="L58" s="15"/>
      <c r="M58" s="15"/>
      <c r="N58" s="15"/>
      <c r="O58" s="15"/>
      <c r="P58" s="15" t="s">
        <v>157</v>
      </c>
      <c r="Q58" s="15" t="s">
        <v>181</v>
      </c>
      <c r="R58" s="61"/>
    </row>
    <row r="59" spans="1:18" ht="30" customHeight="1" thickBot="1" x14ac:dyDescent="0.35">
      <c r="A59" s="121"/>
      <c r="B59" s="121"/>
      <c r="C59" s="17">
        <v>7</v>
      </c>
      <c r="D59" s="18">
        <v>4</v>
      </c>
      <c r="E59" s="19">
        <v>2</v>
      </c>
      <c r="F59" s="53">
        <f t="shared" si="0"/>
        <v>56</v>
      </c>
      <c r="G59" s="24" t="s">
        <v>161</v>
      </c>
      <c r="H59" s="9" t="s">
        <v>52</v>
      </c>
      <c r="I59" s="9"/>
      <c r="J59" s="9"/>
      <c r="K59" s="9"/>
      <c r="L59" s="9"/>
      <c r="M59" s="9"/>
      <c r="N59" s="9"/>
      <c r="O59" s="9"/>
      <c r="P59" s="9" t="s">
        <v>65</v>
      </c>
      <c r="Q59" s="9" t="s">
        <v>59</v>
      </c>
      <c r="R59" s="39" t="s">
        <v>160</v>
      </c>
    </row>
    <row r="60" spans="1:18" ht="30" customHeight="1" thickBot="1" x14ac:dyDescent="0.35">
      <c r="A60" s="119" t="s">
        <v>25</v>
      </c>
      <c r="B60" s="119" t="s">
        <v>26</v>
      </c>
      <c r="C60" s="27">
        <v>7</v>
      </c>
      <c r="D60" s="21">
        <v>6</v>
      </c>
      <c r="E60" s="22">
        <v>6</v>
      </c>
      <c r="F60" s="53">
        <f t="shared" si="0"/>
        <v>252</v>
      </c>
      <c r="G60" s="35" t="s">
        <v>192</v>
      </c>
      <c r="H60" s="3"/>
      <c r="I60" s="3" t="s">
        <v>52</v>
      </c>
      <c r="J60" s="3"/>
      <c r="K60" s="3"/>
      <c r="L60" s="3"/>
      <c r="M60" s="3"/>
      <c r="N60" s="3"/>
      <c r="O60" s="3"/>
      <c r="P60" s="3" t="s">
        <v>157</v>
      </c>
      <c r="Q60" s="3" t="s">
        <v>181</v>
      </c>
      <c r="R60" s="40" t="s">
        <v>193</v>
      </c>
    </row>
    <row r="61" spans="1:18" ht="30" customHeight="1" thickBot="1" x14ac:dyDescent="0.35">
      <c r="A61" s="120"/>
      <c r="B61" s="120"/>
      <c r="C61" s="5">
        <v>4</v>
      </c>
      <c r="D61" s="6">
        <v>7</v>
      </c>
      <c r="E61" s="7">
        <v>3</v>
      </c>
      <c r="F61" s="53">
        <f t="shared" si="0"/>
        <v>84</v>
      </c>
      <c r="G61" s="36" t="s">
        <v>195</v>
      </c>
      <c r="H61" s="15" t="s">
        <v>52</v>
      </c>
      <c r="I61" s="15" t="s">
        <v>52</v>
      </c>
      <c r="J61" s="15"/>
      <c r="K61" s="15"/>
      <c r="L61" s="15"/>
      <c r="M61" s="15"/>
      <c r="N61" s="15"/>
      <c r="O61" s="15"/>
      <c r="P61" s="15" t="s">
        <v>55</v>
      </c>
      <c r="Q61" s="15" t="s">
        <v>181</v>
      </c>
      <c r="R61" s="61" t="s">
        <v>197</v>
      </c>
    </row>
    <row r="62" spans="1:18" ht="30" customHeight="1" thickBot="1" x14ac:dyDescent="0.35">
      <c r="A62" s="120"/>
      <c r="B62" s="120"/>
      <c r="C62" s="8">
        <v>4</v>
      </c>
      <c r="D62" s="9">
        <v>4</v>
      </c>
      <c r="E62" s="10">
        <v>4</v>
      </c>
      <c r="F62" s="53">
        <f t="shared" si="0"/>
        <v>64</v>
      </c>
      <c r="G62" s="37" t="s">
        <v>196</v>
      </c>
      <c r="H62" s="33"/>
      <c r="I62" s="33" t="s">
        <v>52</v>
      </c>
      <c r="J62" s="33"/>
      <c r="K62" s="33"/>
      <c r="L62" s="33"/>
      <c r="M62" s="33"/>
      <c r="N62" s="33"/>
      <c r="O62" s="33"/>
      <c r="P62" s="33" t="s">
        <v>157</v>
      </c>
      <c r="Q62" s="33" t="s">
        <v>181</v>
      </c>
      <c r="R62" s="41"/>
    </row>
    <row r="63" spans="1:18" ht="30" customHeight="1" thickBot="1" x14ac:dyDescent="0.35">
      <c r="A63" s="120"/>
      <c r="B63" s="120"/>
      <c r="C63" s="11">
        <v>8</v>
      </c>
      <c r="D63" s="12">
        <v>7</v>
      </c>
      <c r="E63" s="13">
        <v>6</v>
      </c>
      <c r="F63" s="53">
        <f t="shared" si="0"/>
        <v>336</v>
      </c>
      <c r="G63" s="35" t="s">
        <v>192</v>
      </c>
      <c r="H63" s="3"/>
      <c r="I63" s="3" t="s">
        <v>52</v>
      </c>
      <c r="J63" s="3"/>
      <c r="K63" s="3"/>
      <c r="L63" s="3"/>
      <c r="M63" s="3"/>
      <c r="N63" s="3"/>
      <c r="O63" s="3"/>
      <c r="P63" s="3" t="s">
        <v>157</v>
      </c>
      <c r="Q63" s="3" t="s">
        <v>181</v>
      </c>
      <c r="R63" s="40" t="s">
        <v>193</v>
      </c>
    </row>
    <row r="64" spans="1:18" ht="30" customHeight="1" thickBot="1" x14ac:dyDescent="0.35">
      <c r="A64" s="120"/>
      <c r="B64" s="120"/>
      <c r="C64" s="5">
        <v>7</v>
      </c>
      <c r="D64" s="6">
        <v>6</v>
      </c>
      <c r="E64" s="7">
        <v>3</v>
      </c>
      <c r="F64" s="53">
        <f t="shared" si="0"/>
        <v>126</v>
      </c>
      <c r="G64" s="36" t="s">
        <v>195</v>
      </c>
      <c r="H64" s="15" t="s">
        <v>52</v>
      </c>
      <c r="I64" s="15" t="s">
        <v>52</v>
      </c>
      <c r="J64" s="15"/>
      <c r="K64" s="15"/>
      <c r="L64" s="15"/>
      <c r="M64" s="15"/>
      <c r="N64" s="15"/>
      <c r="O64" s="15"/>
      <c r="P64" s="15" t="s">
        <v>55</v>
      </c>
      <c r="Q64" s="15" t="s">
        <v>181</v>
      </c>
      <c r="R64" s="61" t="s">
        <v>197</v>
      </c>
    </row>
    <row r="65" spans="1:18" ht="30" customHeight="1" thickBot="1" x14ac:dyDescent="0.35">
      <c r="A65" s="121"/>
      <c r="B65" s="121"/>
      <c r="C65" s="17">
        <v>7</v>
      </c>
      <c r="D65" s="18">
        <v>3</v>
      </c>
      <c r="E65" s="19">
        <v>4</v>
      </c>
      <c r="F65" s="53">
        <f t="shared" si="0"/>
        <v>84</v>
      </c>
      <c r="G65" s="73" t="s">
        <v>196</v>
      </c>
      <c r="H65" s="64"/>
      <c r="I65" s="64" t="s">
        <v>52</v>
      </c>
      <c r="J65" s="64"/>
      <c r="K65" s="64"/>
      <c r="L65" s="64"/>
      <c r="M65" s="64"/>
      <c r="N65" s="64"/>
      <c r="O65" s="64"/>
      <c r="P65" s="64" t="s">
        <v>157</v>
      </c>
      <c r="Q65" s="64" t="s">
        <v>181</v>
      </c>
      <c r="R65" s="70"/>
    </row>
    <row r="66" spans="1:18" ht="30" customHeight="1" thickBot="1" x14ac:dyDescent="0.35">
      <c r="A66" s="119" t="s">
        <v>27</v>
      </c>
      <c r="B66" s="119" t="s">
        <v>28</v>
      </c>
      <c r="C66" s="27">
        <v>6</v>
      </c>
      <c r="D66" s="21">
        <v>4</v>
      </c>
      <c r="E66" s="22">
        <v>6</v>
      </c>
      <c r="F66" s="53">
        <f t="shared" si="0"/>
        <v>144</v>
      </c>
      <c r="G66" s="35" t="s">
        <v>200</v>
      </c>
      <c r="H66" s="3" t="s">
        <v>52</v>
      </c>
      <c r="I66" s="3"/>
      <c r="J66" s="3"/>
      <c r="K66" s="3"/>
      <c r="L66" s="3" t="s">
        <v>52</v>
      </c>
      <c r="M66" s="3"/>
      <c r="N66" s="3"/>
      <c r="O66" s="3"/>
      <c r="P66" s="3" t="s">
        <v>375</v>
      </c>
      <c r="Q66" s="3" t="s">
        <v>181</v>
      </c>
      <c r="R66" s="40" t="s">
        <v>201</v>
      </c>
    </row>
    <row r="67" spans="1:18" ht="30" customHeight="1" thickBot="1" x14ac:dyDescent="0.35">
      <c r="A67" s="120"/>
      <c r="B67" s="120"/>
      <c r="C67" s="5">
        <v>6</v>
      </c>
      <c r="D67" s="6">
        <v>3</v>
      </c>
      <c r="E67" s="7">
        <v>6</v>
      </c>
      <c r="F67" s="53">
        <f t="shared" si="0"/>
        <v>108</v>
      </c>
      <c r="G67" s="36" t="s">
        <v>198</v>
      </c>
      <c r="H67" s="15" t="s">
        <v>52</v>
      </c>
      <c r="I67" s="15"/>
      <c r="J67" s="15"/>
      <c r="K67" s="15"/>
      <c r="L67" s="15" t="s">
        <v>52</v>
      </c>
      <c r="M67" s="15"/>
      <c r="N67" s="15"/>
      <c r="O67" s="15"/>
      <c r="P67" s="15" t="s">
        <v>375</v>
      </c>
      <c r="Q67" s="15" t="s">
        <v>181</v>
      </c>
      <c r="R67" s="61"/>
    </row>
    <row r="68" spans="1:18" ht="30" customHeight="1" thickBot="1" x14ac:dyDescent="0.35">
      <c r="A68" s="120"/>
      <c r="B68" s="120"/>
      <c r="C68" s="5">
        <v>5</v>
      </c>
      <c r="D68" s="6">
        <v>3</v>
      </c>
      <c r="E68" s="7">
        <v>6</v>
      </c>
      <c r="F68" s="53">
        <f t="shared" si="0"/>
        <v>90</v>
      </c>
      <c r="G68" s="36" t="s">
        <v>199</v>
      </c>
      <c r="H68" s="15" t="s">
        <v>52</v>
      </c>
      <c r="I68" s="15"/>
      <c r="J68" s="15"/>
      <c r="K68" s="15"/>
      <c r="L68" s="15" t="s">
        <v>52</v>
      </c>
      <c r="M68" s="15"/>
      <c r="N68" s="15"/>
      <c r="O68" s="15"/>
      <c r="P68" s="15" t="s">
        <v>375</v>
      </c>
      <c r="Q68" s="15" t="s">
        <v>181</v>
      </c>
      <c r="R68" s="61" t="s">
        <v>376</v>
      </c>
    </row>
    <row r="69" spans="1:18" ht="30" customHeight="1" thickBot="1" x14ac:dyDescent="0.35">
      <c r="A69" s="121"/>
      <c r="B69" s="121"/>
      <c r="C69" s="8">
        <v>5</v>
      </c>
      <c r="D69" s="9">
        <v>3</v>
      </c>
      <c r="E69" s="10">
        <v>6</v>
      </c>
      <c r="F69" s="54">
        <f t="shared" si="0"/>
        <v>90</v>
      </c>
      <c r="G69" s="37" t="s">
        <v>398</v>
      </c>
      <c r="H69" s="33" t="s">
        <v>52</v>
      </c>
      <c r="I69" s="33"/>
      <c r="J69" s="33"/>
      <c r="K69" s="33"/>
      <c r="L69" s="33" t="s">
        <v>52</v>
      </c>
      <c r="M69" s="33"/>
      <c r="N69" s="33"/>
      <c r="O69" s="33"/>
      <c r="P69" s="33" t="s">
        <v>375</v>
      </c>
      <c r="Q69" s="33" t="s">
        <v>181</v>
      </c>
      <c r="R69" s="41"/>
    </row>
  </sheetData>
  <autoFilter ref="A9:R69" xr:uid="{8833608A-845B-4609-9B39-2E5561E64630}">
    <filterColumn colId="7" showButton="0"/>
    <filterColumn colId="8" showButton="0"/>
    <filterColumn colId="9" showButton="0"/>
    <filterColumn colId="10" showButton="0"/>
  </autoFilter>
  <mergeCells count="38">
    <mergeCell ref="A5:R5"/>
    <mergeCell ref="A1:R1"/>
    <mergeCell ref="A2:R2"/>
    <mergeCell ref="A4:C4"/>
    <mergeCell ref="D4:F4"/>
    <mergeCell ref="H4:R4"/>
    <mergeCell ref="R9:R10"/>
    <mergeCell ref="A6:R6"/>
    <mergeCell ref="A7:R7"/>
    <mergeCell ref="A9:A10"/>
    <mergeCell ref="B9:B10"/>
    <mergeCell ref="C9:C10"/>
    <mergeCell ref="D9:D10"/>
    <mergeCell ref="E9:E10"/>
    <mergeCell ref="F9:F10"/>
    <mergeCell ref="G9:G10"/>
    <mergeCell ref="H9:L9"/>
    <mergeCell ref="M9:M10"/>
    <mergeCell ref="N9:N10"/>
    <mergeCell ref="O9:O10"/>
    <mergeCell ref="P9:P10"/>
    <mergeCell ref="Q9:Q10"/>
    <mergeCell ref="A12:A25"/>
    <mergeCell ref="B12:B25"/>
    <mergeCell ref="A26:A33"/>
    <mergeCell ref="B26:B33"/>
    <mergeCell ref="A34:A36"/>
    <mergeCell ref="B34:B36"/>
    <mergeCell ref="A60:A65"/>
    <mergeCell ref="B60:B65"/>
    <mergeCell ref="A66:A69"/>
    <mergeCell ref="B66:B69"/>
    <mergeCell ref="A37:A42"/>
    <mergeCell ref="B37:B42"/>
    <mergeCell ref="A43:A48"/>
    <mergeCell ref="B43:B48"/>
    <mergeCell ref="A49:A59"/>
    <mergeCell ref="B49:B59"/>
  </mergeCells>
  <phoneticPr fontId="7" type="noConversion"/>
  <conditionalFormatting sqref="F12:F69">
    <cfRule type="colorScale" priority="1">
      <colorScale>
        <cfvo type="min"/>
        <cfvo type="percentile" val="50"/>
        <cfvo type="max"/>
        <color rgb="FF92D050"/>
        <color rgb="FFFFEB84"/>
        <color rgb="FFFF0000"/>
      </colorScale>
    </cfRule>
    <cfRule type="colorScale" priority="2">
      <colorScale>
        <cfvo type="min"/>
        <cfvo type="percentile" val="50"/>
        <cfvo type="max"/>
        <color rgb="FF92D050"/>
        <color rgb="FFFFEB84"/>
        <color rgb="FFFF0000"/>
      </colorScale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F9DD5-F2E1-4E85-A2E5-9644229EAB95}">
  <dimension ref="A1:R69"/>
  <sheetViews>
    <sheetView zoomScale="50" zoomScaleNormal="50" workbookViewId="0">
      <selection sqref="A1:R1"/>
    </sheetView>
  </sheetViews>
  <sheetFormatPr baseColWidth="10" defaultRowHeight="14.4" x14ac:dyDescent="0.3"/>
  <cols>
    <col min="1" max="1" width="11.5546875" customWidth="1"/>
    <col min="2" max="2" width="20" customWidth="1"/>
    <col min="3" max="5" width="5.33203125" customWidth="1"/>
    <col min="6" max="6" width="5.77734375" customWidth="1"/>
    <col min="7" max="7" width="86.5546875" customWidth="1"/>
    <col min="8" max="12" width="5.77734375" customWidth="1"/>
    <col min="13" max="15" width="6" customWidth="1"/>
    <col min="16" max="16" width="24.77734375" customWidth="1"/>
    <col min="17" max="17" width="27.77734375" customWidth="1"/>
    <col min="18" max="18" width="44.33203125" customWidth="1"/>
  </cols>
  <sheetData>
    <row r="1" spans="1:18" ht="21" thickBot="1" x14ac:dyDescent="0.35">
      <c r="A1" s="150" t="s">
        <v>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2"/>
    </row>
    <row r="2" spans="1:18" ht="15.6" customHeight="1" thickBot="1" x14ac:dyDescent="0.35">
      <c r="A2" s="153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5"/>
    </row>
    <row r="3" spans="1:18" ht="6" customHeight="1" thickBo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6.2" thickBot="1" x14ac:dyDescent="0.35">
      <c r="A4" s="156" t="s">
        <v>1</v>
      </c>
      <c r="B4" s="157"/>
      <c r="C4" s="157"/>
      <c r="D4" s="156" t="s">
        <v>2</v>
      </c>
      <c r="E4" s="157"/>
      <c r="F4" s="158"/>
      <c r="G4" s="28" t="s">
        <v>3</v>
      </c>
      <c r="H4" s="156" t="s">
        <v>4</v>
      </c>
      <c r="I4" s="157"/>
      <c r="J4" s="157"/>
      <c r="K4" s="157"/>
      <c r="L4" s="157"/>
      <c r="M4" s="157"/>
      <c r="N4" s="157"/>
      <c r="O4" s="157"/>
      <c r="P4" s="157"/>
      <c r="Q4" s="157"/>
      <c r="R4" s="158"/>
    </row>
    <row r="5" spans="1:18" ht="16.2" thickBot="1" x14ac:dyDescent="0.35">
      <c r="A5" s="147" t="s">
        <v>82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9"/>
    </row>
    <row r="6" spans="1:18" ht="6" customHeight="1" thickBot="1" x14ac:dyDescent="0.35">
      <c r="A6" s="124"/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</row>
    <row r="7" spans="1:18" ht="16.2" thickBot="1" x14ac:dyDescent="0.35">
      <c r="A7" s="125" t="s">
        <v>6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7"/>
    </row>
    <row r="8" spans="1:18" ht="6" customHeight="1" thickBot="1" x14ac:dyDescent="0.35"/>
    <row r="9" spans="1:18" ht="33.6" customHeight="1" thickBot="1" x14ac:dyDescent="0.35">
      <c r="A9" s="128" t="s">
        <v>11</v>
      </c>
      <c r="B9" s="130" t="s">
        <v>12</v>
      </c>
      <c r="C9" s="132" t="s">
        <v>7</v>
      </c>
      <c r="D9" s="132" t="s">
        <v>8</v>
      </c>
      <c r="E9" s="132" t="s">
        <v>9</v>
      </c>
      <c r="F9" s="134" t="s">
        <v>10</v>
      </c>
      <c r="G9" s="136" t="s">
        <v>29</v>
      </c>
      <c r="H9" s="138" t="s">
        <v>49</v>
      </c>
      <c r="I9" s="139"/>
      <c r="J9" s="139"/>
      <c r="K9" s="139"/>
      <c r="L9" s="140"/>
      <c r="M9" s="141" t="s">
        <v>51</v>
      </c>
      <c r="N9" s="141" t="s">
        <v>81</v>
      </c>
      <c r="O9" s="141" t="s">
        <v>50</v>
      </c>
      <c r="P9" s="143" t="s">
        <v>32</v>
      </c>
      <c r="Q9" s="145" t="s">
        <v>33</v>
      </c>
      <c r="R9" s="122" t="s">
        <v>34</v>
      </c>
    </row>
    <row r="10" spans="1:18" ht="148.80000000000001" customHeight="1" thickBot="1" x14ac:dyDescent="0.35">
      <c r="A10" s="129"/>
      <c r="B10" s="131"/>
      <c r="C10" s="133"/>
      <c r="D10" s="133"/>
      <c r="E10" s="133"/>
      <c r="F10" s="135"/>
      <c r="G10" s="137"/>
      <c r="H10" s="42" t="s">
        <v>30</v>
      </c>
      <c r="I10" s="42" t="s">
        <v>47</v>
      </c>
      <c r="J10" s="42" t="s">
        <v>48</v>
      </c>
      <c r="K10" s="42" t="s">
        <v>46</v>
      </c>
      <c r="L10" s="42" t="s">
        <v>31</v>
      </c>
      <c r="M10" s="142"/>
      <c r="N10" s="142"/>
      <c r="O10" s="142"/>
      <c r="P10" s="144"/>
      <c r="Q10" s="146"/>
      <c r="R10" s="123"/>
    </row>
    <row r="11" spans="1:18" ht="5.4" customHeight="1" thickBot="1" x14ac:dyDescent="0.35"/>
    <row r="12" spans="1:18" ht="30" customHeight="1" thickBot="1" x14ac:dyDescent="0.35">
      <c r="A12" s="159" t="s">
        <v>83</v>
      </c>
      <c r="B12" s="159" t="s">
        <v>84</v>
      </c>
      <c r="C12" s="27">
        <v>6</v>
      </c>
      <c r="D12" s="21">
        <v>4</v>
      </c>
      <c r="E12" s="22">
        <v>5</v>
      </c>
      <c r="F12" s="43">
        <f>C12*D12*E12</f>
        <v>120</v>
      </c>
      <c r="G12" s="20" t="s">
        <v>202</v>
      </c>
      <c r="H12" s="21" t="s">
        <v>52</v>
      </c>
      <c r="I12" s="21"/>
      <c r="J12" s="21"/>
      <c r="K12" s="21"/>
      <c r="L12" s="21"/>
      <c r="M12" s="21"/>
      <c r="N12" s="21"/>
      <c r="O12" s="21"/>
      <c r="P12" s="21" t="s">
        <v>157</v>
      </c>
      <c r="Q12" s="21" t="s">
        <v>181</v>
      </c>
      <c r="R12" s="38"/>
    </row>
    <row r="13" spans="1:18" ht="30" customHeight="1" thickBot="1" x14ac:dyDescent="0.35">
      <c r="A13" s="160"/>
      <c r="B13" s="160"/>
      <c r="C13" s="5">
        <v>6</v>
      </c>
      <c r="D13" s="6">
        <v>5</v>
      </c>
      <c r="E13" s="7">
        <v>4</v>
      </c>
      <c r="F13" s="43">
        <f t="shared" ref="F13:F43" si="0">C13*D13*E13</f>
        <v>120</v>
      </c>
      <c r="G13" s="23" t="s">
        <v>204</v>
      </c>
      <c r="H13" s="6"/>
      <c r="I13" s="6" t="s">
        <v>52</v>
      </c>
      <c r="J13" s="6"/>
      <c r="K13" s="6"/>
      <c r="L13" s="6"/>
      <c r="M13" s="6"/>
      <c r="N13" s="6"/>
      <c r="O13" s="6"/>
      <c r="P13" s="6" t="s">
        <v>157</v>
      </c>
      <c r="Q13" s="6" t="s">
        <v>181</v>
      </c>
      <c r="R13" s="44" t="s">
        <v>208</v>
      </c>
    </row>
    <row r="14" spans="1:18" ht="30" customHeight="1" thickBot="1" x14ac:dyDescent="0.35">
      <c r="A14" s="160"/>
      <c r="B14" s="160"/>
      <c r="C14" s="5">
        <v>6</v>
      </c>
      <c r="D14" s="6">
        <v>4</v>
      </c>
      <c r="E14" s="7">
        <v>4</v>
      </c>
      <c r="F14" s="43">
        <f t="shared" si="0"/>
        <v>96</v>
      </c>
      <c r="G14" s="23" t="s">
        <v>203</v>
      </c>
      <c r="H14" s="6" t="s">
        <v>52</v>
      </c>
      <c r="I14" s="6"/>
      <c r="J14" s="6"/>
      <c r="K14" s="6"/>
      <c r="L14" s="6"/>
      <c r="M14" s="6"/>
      <c r="N14" s="6"/>
      <c r="O14" s="6"/>
      <c r="P14" s="6" t="s">
        <v>157</v>
      </c>
      <c r="Q14" s="6" t="s">
        <v>181</v>
      </c>
      <c r="R14" s="44"/>
    </row>
    <row r="15" spans="1:18" ht="30" customHeight="1" thickBot="1" x14ac:dyDescent="0.35">
      <c r="A15" s="160"/>
      <c r="B15" s="160"/>
      <c r="C15" s="5">
        <v>6</v>
      </c>
      <c r="D15" s="6">
        <v>3</v>
      </c>
      <c r="E15" s="7">
        <v>5</v>
      </c>
      <c r="F15" s="43">
        <f t="shared" si="0"/>
        <v>90</v>
      </c>
      <c r="G15" s="23" t="s">
        <v>206</v>
      </c>
      <c r="H15" s="6" t="s">
        <v>52</v>
      </c>
      <c r="I15" s="6" t="s">
        <v>52</v>
      </c>
      <c r="J15" s="6"/>
      <c r="K15" s="6"/>
      <c r="L15" s="6"/>
      <c r="M15" s="6"/>
      <c r="N15" s="6"/>
      <c r="O15" s="6"/>
      <c r="P15" s="6" t="s">
        <v>157</v>
      </c>
      <c r="Q15" s="6" t="s">
        <v>181</v>
      </c>
      <c r="R15" s="44"/>
    </row>
    <row r="16" spans="1:18" ht="30" customHeight="1" thickBot="1" x14ac:dyDescent="0.35">
      <c r="A16" s="160"/>
      <c r="B16" s="160"/>
      <c r="C16" s="5">
        <v>6</v>
      </c>
      <c r="D16" s="6">
        <v>5</v>
      </c>
      <c r="E16" s="7">
        <v>4</v>
      </c>
      <c r="F16" s="43">
        <f t="shared" si="0"/>
        <v>120</v>
      </c>
      <c r="G16" s="23" t="s">
        <v>209</v>
      </c>
      <c r="H16" s="6"/>
      <c r="I16" s="6" t="s">
        <v>52</v>
      </c>
      <c r="J16" s="6"/>
      <c r="K16" s="6"/>
      <c r="L16" s="6"/>
      <c r="M16" s="6"/>
      <c r="N16" s="6"/>
      <c r="O16" s="6"/>
      <c r="P16" s="6" t="s">
        <v>157</v>
      </c>
      <c r="Q16" s="6" t="s">
        <v>181</v>
      </c>
      <c r="R16" s="44"/>
    </row>
    <row r="17" spans="1:18" ht="30" customHeight="1" thickBot="1" x14ac:dyDescent="0.35">
      <c r="A17" s="160"/>
      <c r="B17" s="160"/>
      <c r="C17" s="8">
        <v>10</v>
      </c>
      <c r="D17" s="9">
        <v>5</v>
      </c>
      <c r="E17" s="10">
        <v>3</v>
      </c>
      <c r="F17" s="43">
        <f t="shared" si="0"/>
        <v>150</v>
      </c>
      <c r="G17" s="24" t="s">
        <v>205</v>
      </c>
      <c r="H17" s="9" t="s">
        <v>52</v>
      </c>
      <c r="I17" s="9"/>
      <c r="J17" s="9"/>
      <c r="K17" s="9"/>
      <c r="L17" s="9"/>
      <c r="M17" s="9"/>
      <c r="N17" s="9"/>
      <c r="O17" s="9"/>
      <c r="P17" s="9" t="s">
        <v>65</v>
      </c>
      <c r="Q17" s="9" t="s">
        <v>59</v>
      </c>
      <c r="R17" s="39" t="s">
        <v>160</v>
      </c>
    </row>
    <row r="18" spans="1:18" ht="30" customHeight="1" thickBot="1" x14ac:dyDescent="0.35">
      <c r="A18" s="160"/>
      <c r="B18" s="160"/>
      <c r="C18" s="20">
        <v>8</v>
      </c>
      <c r="D18" s="21">
        <v>5</v>
      </c>
      <c r="E18" s="22">
        <v>4</v>
      </c>
      <c r="F18" s="43">
        <f t="shared" si="0"/>
        <v>160</v>
      </c>
      <c r="G18" s="25" t="s">
        <v>202</v>
      </c>
      <c r="H18" s="12" t="s">
        <v>52</v>
      </c>
      <c r="I18" s="12"/>
      <c r="J18" s="12"/>
      <c r="K18" s="12"/>
      <c r="L18" s="12"/>
      <c r="M18" s="12"/>
      <c r="N18" s="12"/>
      <c r="O18" s="12"/>
      <c r="P18" s="21" t="s">
        <v>157</v>
      </c>
      <c r="Q18" s="12" t="s">
        <v>181</v>
      </c>
      <c r="R18" s="45"/>
    </row>
    <row r="19" spans="1:18" ht="30" customHeight="1" thickBot="1" x14ac:dyDescent="0.35">
      <c r="A19" s="160"/>
      <c r="B19" s="160"/>
      <c r="C19" s="23">
        <v>8</v>
      </c>
      <c r="D19" s="6">
        <v>5</v>
      </c>
      <c r="E19" s="7">
        <v>4</v>
      </c>
      <c r="F19" s="43">
        <f t="shared" si="0"/>
        <v>160</v>
      </c>
      <c r="G19" s="23" t="s">
        <v>204</v>
      </c>
      <c r="H19" s="60"/>
      <c r="I19" s="6" t="s">
        <v>52</v>
      </c>
      <c r="J19" s="6"/>
      <c r="K19" s="6"/>
      <c r="L19" s="6"/>
      <c r="M19" s="6"/>
      <c r="N19" s="6"/>
      <c r="O19" s="6"/>
      <c r="P19" s="6" t="s">
        <v>157</v>
      </c>
      <c r="Q19" s="60" t="s">
        <v>181</v>
      </c>
      <c r="R19" s="44" t="s">
        <v>208</v>
      </c>
    </row>
    <row r="20" spans="1:18" ht="30" customHeight="1" thickBot="1" x14ac:dyDescent="0.35">
      <c r="A20" s="160"/>
      <c r="B20" s="160"/>
      <c r="C20" s="23">
        <v>8</v>
      </c>
      <c r="D20" s="6">
        <v>4</v>
      </c>
      <c r="E20" s="7">
        <v>4</v>
      </c>
      <c r="F20" s="43">
        <f t="shared" si="0"/>
        <v>128</v>
      </c>
      <c r="G20" s="23" t="s">
        <v>203</v>
      </c>
      <c r="H20" s="60" t="s">
        <v>52</v>
      </c>
      <c r="I20" s="6"/>
      <c r="J20" s="6"/>
      <c r="K20" s="6"/>
      <c r="L20" s="6"/>
      <c r="M20" s="6"/>
      <c r="N20" s="6"/>
      <c r="O20" s="6"/>
      <c r="P20" s="6" t="s">
        <v>157</v>
      </c>
      <c r="Q20" s="60" t="s">
        <v>181</v>
      </c>
      <c r="R20" s="44"/>
    </row>
    <row r="21" spans="1:18" ht="30" customHeight="1" thickBot="1" x14ac:dyDescent="0.35">
      <c r="A21" s="160"/>
      <c r="B21" s="160"/>
      <c r="C21" s="23">
        <v>8</v>
      </c>
      <c r="D21" s="6">
        <v>4</v>
      </c>
      <c r="E21" s="7">
        <v>4</v>
      </c>
      <c r="F21" s="43">
        <f t="shared" si="0"/>
        <v>128</v>
      </c>
      <c r="G21" s="23" t="s">
        <v>206</v>
      </c>
      <c r="H21" s="6" t="s">
        <v>52</v>
      </c>
      <c r="I21" s="6" t="s">
        <v>52</v>
      </c>
      <c r="J21" s="6"/>
      <c r="K21" s="6"/>
      <c r="L21" s="6"/>
      <c r="M21" s="6"/>
      <c r="N21" s="6"/>
      <c r="O21" s="6"/>
      <c r="P21" s="6" t="s">
        <v>157</v>
      </c>
      <c r="Q21" s="6" t="s">
        <v>181</v>
      </c>
      <c r="R21" s="44"/>
    </row>
    <row r="22" spans="1:18" ht="30" customHeight="1" thickBot="1" x14ac:dyDescent="0.35">
      <c r="A22" s="160"/>
      <c r="B22" s="160"/>
      <c r="C22" s="23">
        <v>8</v>
      </c>
      <c r="D22" s="6">
        <v>5</v>
      </c>
      <c r="E22" s="7">
        <v>4</v>
      </c>
      <c r="F22" s="43">
        <f t="shared" si="0"/>
        <v>160</v>
      </c>
      <c r="G22" s="23" t="s">
        <v>209</v>
      </c>
      <c r="H22" s="6"/>
      <c r="I22" s="6" t="s">
        <v>52</v>
      </c>
      <c r="J22" s="6"/>
      <c r="K22" s="6"/>
      <c r="L22" s="6"/>
      <c r="M22" s="6"/>
      <c r="N22" s="6"/>
      <c r="O22" s="6"/>
      <c r="P22" s="6" t="s">
        <v>157</v>
      </c>
      <c r="Q22" s="6" t="s">
        <v>181</v>
      </c>
      <c r="R22" s="44"/>
    </row>
    <row r="23" spans="1:18" ht="30" customHeight="1" thickBot="1" x14ac:dyDescent="0.35">
      <c r="A23" s="161"/>
      <c r="B23" s="161"/>
      <c r="C23" s="24">
        <v>10</v>
      </c>
      <c r="D23" s="9">
        <v>4</v>
      </c>
      <c r="E23" s="10">
        <v>3</v>
      </c>
      <c r="F23" s="43">
        <f t="shared" si="0"/>
        <v>120</v>
      </c>
      <c r="G23" s="24" t="s">
        <v>207</v>
      </c>
      <c r="H23" s="9"/>
      <c r="I23" s="9" t="s">
        <v>52</v>
      </c>
      <c r="J23" s="9"/>
      <c r="K23" s="9"/>
      <c r="L23" s="9"/>
      <c r="M23" s="9"/>
      <c r="N23" s="9"/>
      <c r="O23" s="9"/>
      <c r="P23" s="9" t="s">
        <v>157</v>
      </c>
      <c r="Q23" s="9" t="s">
        <v>181</v>
      </c>
      <c r="R23" s="39" t="s">
        <v>210</v>
      </c>
    </row>
    <row r="24" spans="1:18" ht="30" customHeight="1" thickBot="1" x14ac:dyDescent="0.35">
      <c r="A24" s="159" t="s">
        <v>85</v>
      </c>
      <c r="B24" s="159" t="s">
        <v>86</v>
      </c>
      <c r="C24" s="20">
        <v>7</v>
      </c>
      <c r="D24" s="21">
        <v>3</v>
      </c>
      <c r="E24" s="22">
        <v>5</v>
      </c>
      <c r="F24" s="43">
        <f t="shared" si="0"/>
        <v>105</v>
      </c>
      <c r="G24" s="25" t="s">
        <v>218</v>
      </c>
      <c r="H24" s="12"/>
      <c r="I24" s="12"/>
      <c r="J24" s="12"/>
      <c r="K24" s="12"/>
      <c r="L24" s="12"/>
      <c r="M24" s="12"/>
      <c r="N24" s="12"/>
      <c r="O24" s="12"/>
      <c r="P24" s="12" t="s">
        <v>157</v>
      </c>
      <c r="Q24" s="60" t="s">
        <v>181</v>
      </c>
      <c r="R24" s="45"/>
    </row>
    <row r="25" spans="1:18" ht="30" customHeight="1" thickBot="1" x14ac:dyDescent="0.35">
      <c r="A25" s="160"/>
      <c r="B25" s="160"/>
      <c r="C25" s="23">
        <v>7</v>
      </c>
      <c r="D25" s="6">
        <v>4</v>
      </c>
      <c r="E25" s="7">
        <v>5</v>
      </c>
      <c r="F25" s="43">
        <f t="shared" si="0"/>
        <v>140</v>
      </c>
      <c r="G25" s="50" t="s">
        <v>211</v>
      </c>
      <c r="H25" s="60" t="s">
        <v>52</v>
      </c>
      <c r="I25" s="6" t="s">
        <v>52</v>
      </c>
      <c r="J25" s="6"/>
      <c r="K25" s="6" t="s">
        <v>52</v>
      </c>
      <c r="L25" s="6"/>
      <c r="M25" s="6"/>
      <c r="N25" s="6"/>
      <c r="O25" s="6"/>
      <c r="P25" s="60" t="s">
        <v>157</v>
      </c>
      <c r="Q25" s="60" t="s">
        <v>181</v>
      </c>
      <c r="R25" s="44"/>
    </row>
    <row r="26" spans="1:18" ht="30" customHeight="1" thickBot="1" x14ac:dyDescent="0.35">
      <c r="A26" s="160"/>
      <c r="B26" s="160"/>
      <c r="C26" s="23">
        <v>7</v>
      </c>
      <c r="D26" s="6">
        <v>3</v>
      </c>
      <c r="E26" s="7">
        <v>5</v>
      </c>
      <c r="F26" s="43">
        <f t="shared" si="0"/>
        <v>105</v>
      </c>
      <c r="G26" s="50" t="s">
        <v>213</v>
      </c>
      <c r="H26" s="60" t="s">
        <v>52</v>
      </c>
      <c r="I26" s="6"/>
      <c r="J26" s="6"/>
      <c r="K26" s="6"/>
      <c r="L26" s="6"/>
      <c r="M26" s="6"/>
      <c r="N26" s="6"/>
      <c r="O26" s="6"/>
      <c r="P26" s="6" t="s">
        <v>169</v>
      </c>
      <c r="Q26" s="60" t="s">
        <v>181</v>
      </c>
      <c r="R26" s="44" t="s">
        <v>212</v>
      </c>
    </row>
    <row r="27" spans="1:18" ht="30" customHeight="1" thickBot="1" x14ac:dyDescent="0.35">
      <c r="A27" s="160"/>
      <c r="B27" s="160"/>
      <c r="C27" s="23">
        <v>7</v>
      </c>
      <c r="D27" s="6">
        <v>4</v>
      </c>
      <c r="E27" s="7">
        <v>4</v>
      </c>
      <c r="F27" s="43">
        <f t="shared" si="0"/>
        <v>112</v>
      </c>
      <c r="G27" s="23" t="s">
        <v>214</v>
      </c>
      <c r="H27" s="6" t="s">
        <v>52</v>
      </c>
      <c r="I27" s="6"/>
      <c r="J27" s="6"/>
      <c r="K27" s="6"/>
      <c r="L27" s="6"/>
      <c r="M27" s="6"/>
      <c r="N27" s="6"/>
      <c r="O27" s="6"/>
      <c r="P27" s="6" t="s">
        <v>157</v>
      </c>
      <c r="Q27" s="60" t="s">
        <v>181</v>
      </c>
      <c r="R27" s="44"/>
    </row>
    <row r="28" spans="1:18" ht="30" customHeight="1" thickBot="1" x14ac:dyDescent="0.35">
      <c r="A28" s="160"/>
      <c r="B28" s="160"/>
      <c r="C28" s="23">
        <v>6</v>
      </c>
      <c r="D28" s="6">
        <v>4</v>
      </c>
      <c r="E28" s="7">
        <v>4</v>
      </c>
      <c r="F28" s="43">
        <f t="shared" si="0"/>
        <v>96</v>
      </c>
      <c r="G28" s="50" t="s">
        <v>215</v>
      </c>
      <c r="H28" s="60" t="s">
        <v>52</v>
      </c>
      <c r="I28" s="6"/>
      <c r="J28" s="6"/>
      <c r="K28" s="60"/>
      <c r="L28" s="6"/>
      <c r="M28" s="6"/>
      <c r="N28" s="6"/>
      <c r="O28" s="6"/>
      <c r="P28" s="60" t="s">
        <v>157</v>
      </c>
      <c r="Q28" s="60" t="s">
        <v>181</v>
      </c>
      <c r="R28" s="44" t="s">
        <v>216</v>
      </c>
    </row>
    <row r="29" spans="1:18" ht="30" customHeight="1" thickBot="1" x14ac:dyDescent="0.35">
      <c r="A29" s="160"/>
      <c r="B29" s="160"/>
      <c r="C29" s="23">
        <v>7</v>
      </c>
      <c r="D29" s="6">
        <v>3</v>
      </c>
      <c r="E29" s="7">
        <v>5</v>
      </c>
      <c r="F29" s="43">
        <f t="shared" si="0"/>
        <v>105</v>
      </c>
      <c r="G29" s="50" t="s">
        <v>217</v>
      </c>
      <c r="H29" s="60"/>
      <c r="I29" s="6"/>
      <c r="J29" s="6"/>
      <c r="K29" s="6"/>
      <c r="L29" s="6"/>
      <c r="M29" s="6"/>
      <c r="N29" s="6" t="s">
        <v>52</v>
      </c>
      <c r="O29" s="6"/>
      <c r="P29" s="77" t="s">
        <v>163</v>
      </c>
      <c r="Q29" s="60" t="s">
        <v>181</v>
      </c>
      <c r="R29" s="44"/>
    </row>
    <row r="30" spans="1:18" ht="30" customHeight="1" thickBot="1" x14ac:dyDescent="0.35">
      <c r="A30" s="160"/>
      <c r="B30" s="160"/>
      <c r="C30" s="24">
        <v>6</v>
      </c>
      <c r="D30" s="9">
        <v>4</v>
      </c>
      <c r="E30" s="10">
        <v>3</v>
      </c>
      <c r="F30" s="43">
        <f t="shared" si="0"/>
        <v>72</v>
      </c>
      <c r="G30" s="51" t="s">
        <v>213</v>
      </c>
      <c r="H30" s="47" t="s">
        <v>52</v>
      </c>
      <c r="I30" s="9"/>
      <c r="J30" s="9"/>
      <c r="K30" s="9"/>
      <c r="L30" s="9"/>
      <c r="M30" s="9"/>
      <c r="N30" s="9"/>
      <c r="O30" s="9"/>
      <c r="P30" s="9" t="s">
        <v>169</v>
      </c>
      <c r="Q30" s="78" t="s">
        <v>181</v>
      </c>
      <c r="R30" s="39" t="s">
        <v>212</v>
      </c>
    </row>
    <row r="31" spans="1:18" ht="30" customHeight="1" thickBot="1" x14ac:dyDescent="0.35">
      <c r="A31" s="160"/>
      <c r="B31" s="160"/>
      <c r="C31" s="20">
        <v>8</v>
      </c>
      <c r="D31" s="21">
        <v>3</v>
      </c>
      <c r="E31" s="22">
        <v>5</v>
      </c>
      <c r="F31" s="43">
        <f t="shared" si="0"/>
        <v>120</v>
      </c>
      <c r="G31" s="20" t="s">
        <v>218</v>
      </c>
      <c r="H31" s="21"/>
      <c r="I31" s="21"/>
      <c r="J31" s="21"/>
      <c r="K31" s="21"/>
      <c r="L31" s="21"/>
      <c r="M31" s="21"/>
      <c r="N31" s="21"/>
      <c r="O31" s="21"/>
      <c r="P31" s="21" t="s">
        <v>157</v>
      </c>
      <c r="Q31" s="79" t="s">
        <v>181</v>
      </c>
      <c r="R31" s="38"/>
    </row>
    <row r="32" spans="1:18" ht="30" customHeight="1" thickBot="1" x14ac:dyDescent="0.35">
      <c r="A32" s="160"/>
      <c r="B32" s="160"/>
      <c r="C32" s="23">
        <v>8</v>
      </c>
      <c r="D32" s="6">
        <v>4</v>
      </c>
      <c r="E32" s="7">
        <v>4</v>
      </c>
      <c r="F32" s="43">
        <f t="shared" si="0"/>
        <v>128</v>
      </c>
      <c r="G32" s="50" t="s">
        <v>219</v>
      </c>
      <c r="H32" s="6"/>
      <c r="I32" s="6"/>
      <c r="J32" s="6"/>
      <c r="K32" s="6"/>
      <c r="L32" s="6"/>
      <c r="M32" s="6"/>
      <c r="N32" s="6" t="s">
        <v>52</v>
      </c>
      <c r="O32" s="6"/>
      <c r="P32" s="77" t="s">
        <v>163</v>
      </c>
      <c r="Q32" s="60" t="s">
        <v>181</v>
      </c>
      <c r="R32" s="44"/>
    </row>
    <row r="33" spans="1:18" ht="30" customHeight="1" thickBot="1" x14ac:dyDescent="0.35">
      <c r="A33" s="160"/>
      <c r="B33" s="160"/>
      <c r="C33" s="23">
        <v>8</v>
      </c>
      <c r="D33" s="6">
        <v>3</v>
      </c>
      <c r="E33" s="7">
        <v>5</v>
      </c>
      <c r="F33" s="43">
        <f t="shared" si="0"/>
        <v>120</v>
      </c>
      <c r="G33" s="50" t="s">
        <v>213</v>
      </c>
      <c r="H33" s="60" t="s">
        <v>52</v>
      </c>
      <c r="I33" s="6"/>
      <c r="J33" s="6"/>
      <c r="K33" s="6"/>
      <c r="L33" s="6"/>
      <c r="M33" s="6"/>
      <c r="N33" s="6"/>
      <c r="O33" s="6"/>
      <c r="P33" s="6" t="s">
        <v>169</v>
      </c>
      <c r="Q33" s="60" t="s">
        <v>181</v>
      </c>
      <c r="R33" s="44" t="s">
        <v>212</v>
      </c>
    </row>
    <row r="34" spans="1:18" ht="30" customHeight="1" thickBot="1" x14ac:dyDescent="0.35">
      <c r="A34" s="160"/>
      <c r="B34" s="160"/>
      <c r="C34" s="23">
        <v>8</v>
      </c>
      <c r="D34" s="6">
        <v>4</v>
      </c>
      <c r="E34" s="7">
        <v>3</v>
      </c>
      <c r="F34" s="43">
        <f t="shared" si="0"/>
        <v>96</v>
      </c>
      <c r="G34" s="23" t="s">
        <v>214</v>
      </c>
      <c r="H34" s="6" t="s">
        <v>52</v>
      </c>
      <c r="I34" s="6"/>
      <c r="J34" s="6"/>
      <c r="K34" s="6"/>
      <c r="L34" s="6"/>
      <c r="M34" s="6"/>
      <c r="N34" s="6"/>
      <c r="O34" s="6"/>
      <c r="P34" s="6" t="s">
        <v>157</v>
      </c>
      <c r="Q34" s="60" t="s">
        <v>181</v>
      </c>
      <c r="R34" s="44"/>
    </row>
    <row r="35" spans="1:18" ht="30" customHeight="1" thickBot="1" x14ac:dyDescent="0.35">
      <c r="A35" s="160"/>
      <c r="B35" s="160"/>
      <c r="C35" s="23">
        <v>8</v>
      </c>
      <c r="D35" s="6">
        <v>4</v>
      </c>
      <c r="E35" s="7">
        <v>3</v>
      </c>
      <c r="F35" s="43">
        <f t="shared" si="0"/>
        <v>96</v>
      </c>
      <c r="G35" s="50" t="s">
        <v>215</v>
      </c>
      <c r="H35" s="60" t="s">
        <v>52</v>
      </c>
      <c r="I35" s="6"/>
      <c r="J35" s="6"/>
      <c r="K35" s="60"/>
      <c r="L35" s="6"/>
      <c r="M35" s="6"/>
      <c r="N35" s="6"/>
      <c r="O35" s="6"/>
      <c r="P35" s="60" t="s">
        <v>157</v>
      </c>
      <c r="Q35" s="60" t="s">
        <v>181</v>
      </c>
      <c r="R35" s="44" t="s">
        <v>216</v>
      </c>
    </row>
    <row r="36" spans="1:18" ht="30" customHeight="1" thickBot="1" x14ac:dyDescent="0.35">
      <c r="A36" s="160"/>
      <c r="B36" s="160"/>
      <c r="C36" s="23">
        <v>8</v>
      </c>
      <c r="D36" s="6">
        <v>3</v>
      </c>
      <c r="E36" s="7">
        <v>4</v>
      </c>
      <c r="F36" s="43">
        <f t="shared" si="0"/>
        <v>96</v>
      </c>
      <c r="G36" s="50" t="s">
        <v>217</v>
      </c>
      <c r="H36" s="60"/>
      <c r="I36" s="6"/>
      <c r="J36" s="6"/>
      <c r="K36" s="6"/>
      <c r="L36" s="6"/>
      <c r="M36" s="6"/>
      <c r="N36" s="6" t="s">
        <v>52</v>
      </c>
      <c r="O36" s="6"/>
      <c r="P36" s="77" t="s">
        <v>163</v>
      </c>
      <c r="Q36" s="60" t="s">
        <v>181</v>
      </c>
      <c r="R36" s="44"/>
    </row>
    <row r="37" spans="1:18" ht="30" customHeight="1" thickBot="1" x14ac:dyDescent="0.35">
      <c r="A37" s="161"/>
      <c r="B37" s="161"/>
      <c r="C37" s="24">
        <v>8</v>
      </c>
      <c r="D37" s="9">
        <v>5</v>
      </c>
      <c r="E37" s="10">
        <v>3</v>
      </c>
      <c r="F37" s="43">
        <f t="shared" si="0"/>
        <v>120</v>
      </c>
      <c r="G37" s="24" t="s">
        <v>220</v>
      </c>
      <c r="H37" s="9"/>
      <c r="I37" s="9" t="s">
        <v>52</v>
      </c>
      <c r="J37" s="9"/>
      <c r="K37" s="9"/>
      <c r="L37" s="9"/>
      <c r="M37" s="9"/>
      <c r="N37" s="9"/>
      <c r="O37" s="9"/>
      <c r="P37" s="9" t="s">
        <v>375</v>
      </c>
      <c r="Q37" s="9" t="s">
        <v>181</v>
      </c>
      <c r="R37" s="58"/>
    </row>
    <row r="38" spans="1:18" ht="30" customHeight="1" thickBot="1" x14ac:dyDescent="0.35">
      <c r="A38" s="159" t="s">
        <v>87</v>
      </c>
      <c r="B38" s="159" t="s">
        <v>88</v>
      </c>
      <c r="C38" s="20">
        <v>6</v>
      </c>
      <c r="D38" s="21">
        <v>4</v>
      </c>
      <c r="E38" s="22">
        <v>4</v>
      </c>
      <c r="F38" s="43">
        <f t="shared" si="0"/>
        <v>96</v>
      </c>
      <c r="G38" s="49" t="s">
        <v>222</v>
      </c>
      <c r="H38" s="79" t="s">
        <v>52</v>
      </c>
      <c r="I38" s="3"/>
      <c r="J38" s="3"/>
      <c r="K38" s="3" t="s">
        <v>52</v>
      </c>
      <c r="L38" s="3"/>
      <c r="M38" s="3"/>
      <c r="N38" s="3"/>
      <c r="O38" s="3"/>
      <c r="P38" s="79" t="s">
        <v>277</v>
      </c>
      <c r="Q38" s="79" t="s">
        <v>181</v>
      </c>
      <c r="R38" s="40"/>
    </row>
    <row r="39" spans="1:18" ht="30" customHeight="1" thickBot="1" x14ac:dyDescent="0.35">
      <c r="A39" s="160"/>
      <c r="B39" s="160"/>
      <c r="C39" s="23">
        <v>6</v>
      </c>
      <c r="D39" s="6">
        <v>4</v>
      </c>
      <c r="E39" s="7">
        <v>5</v>
      </c>
      <c r="F39" s="43">
        <f t="shared" si="0"/>
        <v>120</v>
      </c>
      <c r="G39" s="50" t="s">
        <v>221</v>
      </c>
      <c r="H39" s="60" t="s">
        <v>52</v>
      </c>
      <c r="I39" s="15"/>
      <c r="J39" s="15"/>
      <c r="K39" s="15"/>
      <c r="L39" s="15"/>
      <c r="M39" s="15"/>
      <c r="N39" s="15"/>
      <c r="O39" s="15"/>
      <c r="P39" s="6" t="s">
        <v>169</v>
      </c>
      <c r="Q39" s="60" t="s">
        <v>181</v>
      </c>
      <c r="R39" s="44" t="s">
        <v>212</v>
      </c>
    </row>
    <row r="40" spans="1:18" ht="30" customHeight="1" thickBot="1" x14ac:dyDescent="0.35">
      <c r="A40" s="160"/>
      <c r="B40" s="160"/>
      <c r="C40" s="24">
        <v>6</v>
      </c>
      <c r="D40" s="9">
        <v>5</v>
      </c>
      <c r="E40" s="10">
        <v>3</v>
      </c>
      <c r="F40" s="43">
        <f t="shared" si="0"/>
        <v>90</v>
      </c>
      <c r="G40" s="51" t="s">
        <v>221</v>
      </c>
      <c r="H40" s="47" t="s">
        <v>52</v>
      </c>
      <c r="I40" s="33"/>
      <c r="J40" s="33"/>
      <c r="K40" s="33"/>
      <c r="L40" s="33"/>
      <c r="M40" s="33"/>
      <c r="N40" s="33"/>
      <c r="O40" s="33"/>
      <c r="P40" s="9" t="s">
        <v>169</v>
      </c>
      <c r="Q40" s="47" t="s">
        <v>181</v>
      </c>
      <c r="R40" s="39" t="s">
        <v>212</v>
      </c>
    </row>
    <row r="41" spans="1:18" ht="30" customHeight="1" thickBot="1" x14ac:dyDescent="0.35">
      <c r="A41" s="160"/>
      <c r="B41" s="160"/>
      <c r="C41" s="20">
        <v>8</v>
      </c>
      <c r="D41" s="21">
        <v>4</v>
      </c>
      <c r="E41" s="22">
        <v>4</v>
      </c>
      <c r="F41" s="43">
        <f t="shared" si="0"/>
        <v>128</v>
      </c>
      <c r="G41" s="49" t="s">
        <v>222</v>
      </c>
      <c r="H41" s="79" t="s">
        <v>52</v>
      </c>
      <c r="I41" s="3"/>
      <c r="J41" s="3"/>
      <c r="K41" s="3" t="s">
        <v>52</v>
      </c>
      <c r="L41" s="3"/>
      <c r="M41" s="3"/>
      <c r="N41" s="3"/>
      <c r="O41" s="3"/>
      <c r="P41" s="79" t="s">
        <v>277</v>
      </c>
      <c r="Q41" s="79" t="s">
        <v>181</v>
      </c>
      <c r="R41" s="40"/>
    </row>
    <row r="42" spans="1:18" ht="30" customHeight="1" thickBot="1" x14ac:dyDescent="0.35">
      <c r="A42" s="160"/>
      <c r="B42" s="160"/>
      <c r="C42" s="23">
        <v>8</v>
      </c>
      <c r="D42" s="6">
        <v>3</v>
      </c>
      <c r="E42" s="7">
        <v>5</v>
      </c>
      <c r="F42" s="43">
        <f t="shared" si="0"/>
        <v>120</v>
      </c>
      <c r="G42" s="50" t="s">
        <v>221</v>
      </c>
      <c r="H42" s="60" t="s">
        <v>52</v>
      </c>
      <c r="I42" s="15"/>
      <c r="J42" s="15"/>
      <c r="K42" s="15"/>
      <c r="L42" s="15"/>
      <c r="M42" s="15"/>
      <c r="N42" s="15"/>
      <c r="O42" s="15"/>
      <c r="P42" s="6" t="s">
        <v>169</v>
      </c>
      <c r="Q42" s="60" t="s">
        <v>181</v>
      </c>
      <c r="R42" s="44" t="s">
        <v>212</v>
      </c>
    </row>
    <row r="43" spans="1:18" ht="30" customHeight="1" thickBot="1" x14ac:dyDescent="0.35">
      <c r="A43" s="161"/>
      <c r="B43" s="161"/>
      <c r="C43" s="24">
        <v>8</v>
      </c>
      <c r="D43" s="9">
        <v>5</v>
      </c>
      <c r="E43" s="10">
        <v>3</v>
      </c>
      <c r="F43" s="52">
        <f t="shared" si="0"/>
        <v>120</v>
      </c>
      <c r="G43" s="51" t="s">
        <v>402</v>
      </c>
      <c r="H43" s="47"/>
      <c r="I43" s="33" t="s">
        <v>52</v>
      </c>
      <c r="J43" s="33"/>
      <c r="K43" s="33"/>
      <c r="L43" s="33"/>
      <c r="M43" s="33"/>
      <c r="N43" s="33"/>
      <c r="O43" s="33"/>
      <c r="P43" s="9" t="s">
        <v>375</v>
      </c>
      <c r="Q43" s="47" t="s">
        <v>181</v>
      </c>
      <c r="R43" s="39"/>
    </row>
    <row r="44" spans="1:18" ht="30" customHeight="1" x14ac:dyDescent="0.3"/>
    <row r="45" spans="1:18" ht="30" customHeight="1" x14ac:dyDescent="0.3"/>
    <row r="46" spans="1:18" ht="30" customHeight="1" x14ac:dyDescent="0.3"/>
    <row r="47" spans="1:18" ht="30" customHeight="1" x14ac:dyDescent="0.3"/>
    <row r="48" spans="1:18" ht="30" customHeight="1" x14ac:dyDescent="0.3"/>
    <row r="49" ht="30" customHeight="1" x14ac:dyDescent="0.3"/>
    <row r="50" ht="30" customHeight="1" x14ac:dyDescent="0.3"/>
    <row r="51" ht="30" customHeight="1" x14ac:dyDescent="0.3"/>
    <row r="52" ht="30" customHeight="1" x14ac:dyDescent="0.3"/>
    <row r="53" ht="30" customHeight="1" x14ac:dyDescent="0.3"/>
    <row r="54" ht="30" customHeight="1" x14ac:dyDescent="0.3"/>
    <row r="55" ht="30" customHeight="1" x14ac:dyDescent="0.3"/>
    <row r="56" ht="30" customHeight="1" x14ac:dyDescent="0.3"/>
    <row r="57" ht="30" customHeight="1" x14ac:dyDescent="0.3"/>
    <row r="58" ht="30" customHeight="1" x14ac:dyDescent="0.3"/>
    <row r="59" ht="30" customHeight="1" x14ac:dyDescent="0.3"/>
    <row r="60" ht="30" customHeight="1" x14ac:dyDescent="0.3"/>
    <row r="61" ht="30" customHeight="1" x14ac:dyDescent="0.3"/>
    <row r="62" ht="30" customHeight="1" x14ac:dyDescent="0.3"/>
    <row r="63" ht="30" customHeight="1" x14ac:dyDescent="0.3"/>
    <row r="64" ht="30" customHeight="1" x14ac:dyDescent="0.3"/>
    <row r="65" ht="30" customHeight="1" x14ac:dyDescent="0.3"/>
    <row r="66" ht="30" customHeight="1" x14ac:dyDescent="0.3"/>
    <row r="67" ht="30" customHeight="1" x14ac:dyDescent="0.3"/>
    <row r="68" ht="30" customHeight="1" x14ac:dyDescent="0.3"/>
    <row r="69" ht="30" customHeight="1" x14ac:dyDescent="0.3"/>
  </sheetData>
  <autoFilter ref="A9:R43" xr:uid="{9F1F9DD5-F2E1-4E85-A2E5-9644229EAB95}">
    <filterColumn colId="7" showButton="0"/>
    <filterColumn colId="8" showButton="0"/>
    <filterColumn colId="9" showButton="0"/>
    <filterColumn colId="10" showButton="0"/>
  </autoFilter>
  <mergeCells count="28">
    <mergeCell ref="A5:R5"/>
    <mergeCell ref="A1:R1"/>
    <mergeCell ref="A2:R2"/>
    <mergeCell ref="A4:C4"/>
    <mergeCell ref="D4:F4"/>
    <mergeCell ref="H4:R4"/>
    <mergeCell ref="R9:R10"/>
    <mergeCell ref="A6:R6"/>
    <mergeCell ref="A7:R7"/>
    <mergeCell ref="A9:A10"/>
    <mergeCell ref="B9:B10"/>
    <mergeCell ref="C9:C10"/>
    <mergeCell ref="D9:D10"/>
    <mergeCell ref="E9:E10"/>
    <mergeCell ref="F9:F10"/>
    <mergeCell ref="G9:G10"/>
    <mergeCell ref="H9:L9"/>
    <mergeCell ref="M9:M10"/>
    <mergeCell ref="N9:N10"/>
    <mergeCell ref="O9:O10"/>
    <mergeCell ref="P9:P10"/>
    <mergeCell ref="Q9:Q10"/>
    <mergeCell ref="A12:A23"/>
    <mergeCell ref="B12:B23"/>
    <mergeCell ref="A24:A37"/>
    <mergeCell ref="B24:B37"/>
    <mergeCell ref="A38:A43"/>
    <mergeCell ref="B38:B43"/>
  </mergeCells>
  <conditionalFormatting sqref="F12:F43">
    <cfRule type="colorScale" priority="1">
      <colorScale>
        <cfvo type="min"/>
        <cfvo type="percentile" val="50"/>
        <cfvo type="max"/>
        <color rgb="FF92D050"/>
        <color rgb="FFFFEB84"/>
        <color rgb="FFFF0000"/>
      </colorScale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05DDF-14EF-4542-80CF-8B547833DD31}">
  <dimension ref="A1:R69"/>
  <sheetViews>
    <sheetView zoomScale="50" zoomScaleNormal="50" workbookViewId="0">
      <selection sqref="A1:R1"/>
    </sheetView>
  </sheetViews>
  <sheetFormatPr baseColWidth="10" defaultRowHeight="14.4" x14ac:dyDescent="0.3"/>
  <cols>
    <col min="1" max="1" width="11.5546875" customWidth="1"/>
    <col min="2" max="2" width="20" customWidth="1"/>
    <col min="3" max="5" width="5.33203125" customWidth="1"/>
    <col min="6" max="6" width="5.77734375" customWidth="1"/>
    <col min="7" max="7" width="86.5546875" customWidth="1"/>
    <col min="8" max="12" width="5.77734375" customWidth="1"/>
    <col min="13" max="15" width="6" customWidth="1"/>
    <col min="16" max="16" width="24.77734375" customWidth="1"/>
    <col min="17" max="17" width="27.77734375" customWidth="1"/>
    <col min="18" max="18" width="44.33203125" customWidth="1"/>
  </cols>
  <sheetData>
    <row r="1" spans="1:18" ht="21" thickBot="1" x14ac:dyDescent="0.35">
      <c r="A1" s="150" t="s">
        <v>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2"/>
    </row>
    <row r="2" spans="1:18" ht="15.6" customHeight="1" thickBot="1" x14ac:dyDescent="0.35">
      <c r="A2" s="153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5"/>
    </row>
    <row r="3" spans="1:18" ht="6" customHeight="1" thickBo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6.2" thickBot="1" x14ac:dyDescent="0.35">
      <c r="A4" s="156" t="s">
        <v>1</v>
      </c>
      <c r="B4" s="157"/>
      <c r="C4" s="157"/>
      <c r="D4" s="156" t="s">
        <v>2</v>
      </c>
      <c r="E4" s="157"/>
      <c r="F4" s="158"/>
      <c r="G4" s="28" t="s">
        <v>3</v>
      </c>
      <c r="H4" s="156" t="s">
        <v>4</v>
      </c>
      <c r="I4" s="157"/>
      <c r="J4" s="157"/>
      <c r="K4" s="157"/>
      <c r="L4" s="157"/>
      <c r="M4" s="157"/>
      <c r="N4" s="157"/>
      <c r="O4" s="157"/>
      <c r="P4" s="157"/>
      <c r="Q4" s="157"/>
      <c r="R4" s="158"/>
    </row>
    <row r="5" spans="1:18" ht="16.2" thickBot="1" x14ac:dyDescent="0.35">
      <c r="A5" s="147" t="s">
        <v>95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9"/>
    </row>
    <row r="6" spans="1:18" ht="6" customHeight="1" thickBot="1" x14ac:dyDescent="0.35">
      <c r="A6" s="124"/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</row>
    <row r="7" spans="1:18" ht="16.2" thickBot="1" x14ac:dyDescent="0.35">
      <c r="A7" s="125" t="s">
        <v>6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7"/>
    </row>
    <row r="8" spans="1:18" ht="6" customHeight="1" thickBot="1" x14ac:dyDescent="0.35"/>
    <row r="9" spans="1:18" ht="33.6" customHeight="1" thickBot="1" x14ac:dyDescent="0.35">
      <c r="A9" s="128" t="s">
        <v>11</v>
      </c>
      <c r="B9" s="130" t="s">
        <v>12</v>
      </c>
      <c r="C9" s="132" t="s">
        <v>7</v>
      </c>
      <c r="D9" s="132" t="s">
        <v>8</v>
      </c>
      <c r="E9" s="132" t="s">
        <v>9</v>
      </c>
      <c r="F9" s="134" t="s">
        <v>10</v>
      </c>
      <c r="G9" s="136" t="s">
        <v>29</v>
      </c>
      <c r="H9" s="138" t="s">
        <v>49</v>
      </c>
      <c r="I9" s="139"/>
      <c r="J9" s="139"/>
      <c r="K9" s="139"/>
      <c r="L9" s="140"/>
      <c r="M9" s="141" t="s">
        <v>51</v>
      </c>
      <c r="N9" s="141" t="s">
        <v>81</v>
      </c>
      <c r="O9" s="141" t="s">
        <v>50</v>
      </c>
      <c r="P9" s="143" t="s">
        <v>32</v>
      </c>
      <c r="Q9" s="145" t="s">
        <v>33</v>
      </c>
      <c r="R9" s="122" t="s">
        <v>34</v>
      </c>
    </row>
    <row r="10" spans="1:18" ht="148.80000000000001" customHeight="1" thickBot="1" x14ac:dyDescent="0.35">
      <c r="A10" s="129"/>
      <c r="B10" s="131"/>
      <c r="C10" s="133"/>
      <c r="D10" s="133"/>
      <c r="E10" s="133"/>
      <c r="F10" s="135"/>
      <c r="G10" s="137"/>
      <c r="H10" s="42" t="s">
        <v>30</v>
      </c>
      <c r="I10" s="42" t="s">
        <v>47</v>
      </c>
      <c r="J10" s="42" t="s">
        <v>48</v>
      </c>
      <c r="K10" s="42" t="s">
        <v>46</v>
      </c>
      <c r="L10" s="42" t="s">
        <v>31</v>
      </c>
      <c r="M10" s="142"/>
      <c r="N10" s="142"/>
      <c r="O10" s="142"/>
      <c r="P10" s="144"/>
      <c r="Q10" s="146"/>
      <c r="R10" s="123"/>
    </row>
    <row r="11" spans="1:18" ht="5.4" customHeight="1" thickBot="1" x14ac:dyDescent="0.35"/>
    <row r="12" spans="1:18" ht="30" customHeight="1" thickBot="1" x14ac:dyDescent="0.35">
      <c r="A12" s="159" t="s">
        <v>89</v>
      </c>
      <c r="B12" s="159" t="s">
        <v>90</v>
      </c>
      <c r="C12" s="20">
        <v>10</v>
      </c>
      <c r="D12" s="21">
        <v>4</v>
      </c>
      <c r="E12" s="22">
        <v>6</v>
      </c>
      <c r="F12" s="43">
        <f>C12*D12*E12</f>
        <v>240</v>
      </c>
      <c r="G12" s="20" t="s">
        <v>237</v>
      </c>
      <c r="H12" s="21" t="s">
        <v>52</v>
      </c>
      <c r="I12" s="21"/>
      <c r="J12" s="21"/>
      <c r="K12" s="21"/>
      <c r="L12" s="21"/>
      <c r="M12" s="21"/>
      <c r="N12" s="21"/>
      <c r="O12" s="21"/>
      <c r="P12" s="21" t="s">
        <v>238</v>
      </c>
      <c r="Q12" s="21" t="s">
        <v>239</v>
      </c>
      <c r="R12" s="38" t="s">
        <v>160</v>
      </c>
    </row>
    <row r="13" spans="1:18" ht="30" customHeight="1" thickBot="1" x14ac:dyDescent="0.35">
      <c r="A13" s="160"/>
      <c r="B13" s="160"/>
      <c r="C13" s="23">
        <v>10</v>
      </c>
      <c r="D13" s="6">
        <v>8</v>
      </c>
      <c r="E13" s="7">
        <v>3</v>
      </c>
      <c r="F13" s="43">
        <f t="shared" ref="F13:F38" si="0">C13*D13*E13</f>
        <v>240</v>
      </c>
      <c r="G13" s="23" t="s">
        <v>223</v>
      </c>
      <c r="H13" s="6" t="s">
        <v>52</v>
      </c>
      <c r="I13" s="6"/>
      <c r="J13" s="6"/>
      <c r="K13" s="6"/>
      <c r="L13" s="6"/>
      <c r="M13" s="6"/>
      <c r="N13" s="6"/>
      <c r="O13" s="6"/>
      <c r="P13" s="6" t="s">
        <v>65</v>
      </c>
      <c r="Q13" s="6" t="s">
        <v>59</v>
      </c>
      <c r="R13" s="44" t="s">
        <v>160</v>
      </c>
    </row>
    <row r="14" spans="1:18" ht="30" customHeight="1" thickBot="1" x14ac:dyDescent="0.35">
      <c r="A14" s="160"/>
      <c r="B14" s="160"/>
      <c r="C14" s="23">
        <v>10</v>
      </c>
      <c r="D14" s="6">
        <v>4</v>
      </c>
      <c r="E14" s="7">
        <v>4</v>
      </c>
      <c r="F14" s="43">
        <f t="shared" si="0"/>
        <v>160</v>
      </c>
      <c r="G14" s="23" t="s">
        <v>379</v>
      </c>
      <c r="H14" s="6" t="s">
        <v>52</v>
      </c>
      <c r="I14" s="6" t="s">
        <v>52</v>
      </c>
      <c r="J14" s="6"/>
      <c r="K14" s="6"/>
      <c r="L14" s="6"/>
      <c r="M14" s="6"/>
      <c r="N14" s="6"/>
      <c r="O14" s="6"/>
      <c r="P14" s="6" t="s">
        <v>377</v>
      </c>
      <c r="Q14" s="6" t="s">
        <v>181</v>
      </c>
      <c r="R14" s="44" t="s">
        <v>226</v>
      </c>
    </row>
    <row r="15" spans="1:18" ht="30" customHeight="1" thickBot="1" x14ac:dyDescent="0.35">
      <c r="A15" s="160"/>
      <c r="B15" s="160"/>
      <c r="C15" s="23">
        <v>10</v>
      </c>
      <c r="D15" s="6">
        <v>8</v>
      </c>
      <c r="E15" s="7">
        <v>4</v>
      </c>
      <c r="F15" s="43">
        <f t="shared" si="0"/>
        <v>320</v>
      </c>
      <c r="G15" s="23" t="s">
        <v>380</v>
      </c>
      <c r="H15" s="6"/>
      <c r="I15" s="6" t="s">
        <v>52</v>
      </c>
      <c r="J15" s="6"/>
      <c r="K15" s="6" t="s">
        <v>52</v>
      </c>
      <c r="L15" s="6"/>
      <c r="M15" s="6"/>
      <c r="N15" s="6"/>
      <c r="O15" s="6"/>
      <c r="P15" s="6" t="s">
        <v>377</v>
      </c>
      <c r="Q15" s="6" t="s">
        <v>181</v>
      </c>
      <c r="R15" s="44"/>
    </row>
    <row r="16" spans="1:18" ht="30" customHeight="1" thickBot="1" x14ac:dyDescent="0.35">
      <c r="A16" s="160"/>
      <c r="B16" s="160"/>
      <c r="C16" s="23">
        <v>10</v>
      </c>
      <c r="D16" s="6">
        <v>6</v>
      </c>
      <c r="E16" s="7">
        <v>5</v>
      </c>
      <c r="F16" s="43">
        <f t="shared" si="0"/>
        <v>300</v>
      </c>
      <c r="G16" s="23" t="s">
        <v>225</v>
      </c>
      <c r="H16" s="6"/>
      <c r="I16" s="6"/>
      <c r="J16" s="6" t="s">
        <v>52</v>
      </c>
      <c r="K16" s="6"/>
      <c r="L16" s="6"/>
      <c r="M16" s="6"/>
      <c r="N16" s="6"/>
      <c r="O16" s="6"/>
      <c r="P16" s="6" t="s">
        <v>55</v>
      </c>
      <c r="Q16" s="6" t="s">
        <v>181</v>
      </c>
      <c r="R16" s="81" t="s">
        <v>231</v>
      </c>
    </row>
    <row r="17" spans="1:18" ht="30" customHeight="1" thickBot="1" x14ac:dyDescent="0.35">
      <c r="A17" s="160"/>
      <c r="B17" s="160"/>
      <c r="C17" s="23">
        <v>10</v>
      </c>
      <c r="D17" s="6">
        <v>7</v>
      </c>
      <c r="E17" s="7">
        <v>5</v>
      </c>
      <c r="F17" s="43">
        <f t="shared" si="0"/>
        <v>350</v>
      </c>
      <c r="G17" s="23" t="s">
        <v>227</v>
      </c>
      <c r="H17" s="6" t="s">
        <v>52</v>
      </c>
      <c r="I17" s="6"/>
      <c r="J17" s="6"/>
      <c r="K17" s="6"/>
      <c r="L17" s="6"/>
      <c r="M17" s="6"/>
      <c r="N17" s="6"/>
      <c r="O17" s="6"/>
      <c r="P17" s="6" t="s">
        <v>55</v>
      </c>
      <c r="Q17" s="6" t="s">
        <v>181</v>
      </c>
      <c r="R17" s="82" t="s">
        <v>234</v>
      </c>
    </row>
    <row r="18" spans="1:18" ht="30" customHeight="1" thickBot="1" x14ac:dyDescent="0.35">
      <c r="A18" s="160"/>
      <c r="B18" s="160"/>
      <c r="C18" s="24">
        <v>10</v>
      </c>
      <c r="D18" s="9">
        <v>6</v>
      </c>
      <c r="E18" s="10">
        <v>5</v>
      </c>
      <c r="F18" s="43">
        <f t="shared" si="0"/>
        <v>300</v>
      </c>
      <c r="G18" s="24" t="s">
        <v>225</v>
      </c>
      <c r="H18" s="9" t="s">
        <v>52</v>
      </c>
      <c r="I18" s="9"/>
      <c r="J18" s="9" t="s">
        <v>52</v>
      </c>
      <c r="K18" s="9"/>
      <c r="L18" s="9"/>
      <c r="M18" s="9"/>
      <c r="N18" s="9"/>
      <c r="O18" s="9"/>
      <c r="P18" s="9" t="s">
        <v>55</v>
      </c>
      <c r="Q18" s="9" t="s">
        <v>181</v>
      </c>
      <c r="R18" s="39" t="s">
        <v>229</v>
      </c>
    </row>
    <row r="19" spans="1:18" ht="30" customHeight="1" thickBot="1" x14ac:dyDescent="0.35">
      <c r="A19" s="160"/>
      <c r="B19" s="160"/>
      <c r="C19" s="11">
        <v>10</v>
      </c>
      <c r="D19" s="12">
        <v>4</v>
      </c>
      <c r="E19" s="13">
        <v>6</v>
      </c>
      <c r="F19" s="43">
        <f t="shared" si="0"/>
        <v>240</v>
      </c>
      <c r="G19" s="20" t="s">
        <v>237</v>
      </c>
      <c r="H19" s="21" t="s">
        <v>52</v>
      </c>
      <c r="I19" s="21"/>
      <c r="J19" s="21"/>
      <c r="K19" s="21"/>
      <c r="L19" s="21"/>
      <c r="M19" s="21"/>
      <c r="N19" s="21"/>
      <c r="O19" s="21"/>
      <c r="P19" s="21" t="s">
        <v>238</v>
      </c>
      <c r="Q19" s="21" t="s">
        <v>239</v>
      </c>
      <c r="R19" s="38" t="s">
        <v>160</v>
      </c>
    </row>
    <row r="20" spans="1:18" ht="30" customHeight="1" thickBot="1" x14ac:dyDescent="0.35">
      <c r="A20" s="160"/>
      <c r="B20" s="160"/>
      <c r="C20" s="5">
        <v>10</v>
      </c>
      <c r="D20" s="6">
        <v>7</v>
      </c>
      <c r="E20" s="7">
        <v>3</v>
      </c>
      <c r="F20" s="43">
        <f t="shared" si="0"/>
        <v>210</v>
      </c>
      <c r="G20" s="23" t="s">
        <v>223</v>
      </c>
      <c r="H20" s="6" t="s">
        <v>52</v>
      </c>
      <c r="I20" s="6"/>
      <c r="J20" s="6"/>
      <c r="K20" s="6"/>
      <c r="L20" s="6"/>
      <c r="M20" s="6"/>
      <c r="N20" s="6"/>
      <c r="O20" s="6"/>
      <c r="P20" s="6" t="s">
        <v>65</v>
      </c>
      <c r="Q20" s="6" t="s">
        <v>59</v>
      </c>
      <c r="R20" s="44" t="s">
        <v>160</v>
      </c>
    </row>
    <row r="21" spans="1:18" ht="30" customHeight="1" thickBot="1" x14ac:dyDescent="0.35">
      <c r="A21" s="160"/>
      <c r="B21" s="160"/>
      <c r="C21" s="5">
        <v>10</v>
      </c>
      <c r="D21" s="6">
        <v>7</v>
      </c>
      <c r="E21" s="7">
        <v>4</v>
      </c>
      <c r="F21" s="43">
        <f t="shared" si="0"/>
        <v>280</v>
      </c>
      <c r="G21" s="23" t="s">
        <v>224</v>
      </c>
      <c r="H21" s="6"/>
      <c r="I21" s="6" t="s">
        <v>52</v>
      </c>
      <c r="J21" s="6"/>
      <c r="K21" s="6"/>
      <c r="L21" s="6"/>
      <c r="M21" s="6"/>
      <c r="N21" s="6"/>
      <c r="O21" s="6"/>
      <c r="P21" s="6" t="s">
        <v>55</v>
      </c>
      <c r="Q21" s="6" t="s">
        <v>181</v>
      </c>
      <c r="R21" s="44" t="s">
        <v>235</v>
      </c>
    </row>
    <row r="22" spans="1:18" ht="30" customHeight="1" thickBot="1" x14ac:dyDescent="0.35">
      <c r="A22" s="160"/>
      <c r="B22" s="160"/>
      <c r="C22" s="5">
        <v>10</v>
      </c>
      <c r="D22" s="6">
        <v>4</v>
      </c>
      <c r="E22" s="7">
        <v>5</v>
      </c>
      <c r="F22" s="43">
        <f t="shared" si="0"/>
        <v>200</v>
      </c>
      <c r="G22" s="23" t="s">
        <v>230</v>
      </c>
      <c r="H22" s="6" t="s">
        <v>52</v>
      </c>
      <c r="I22" s="6"/>
      <c r="J22" s="6" t="s">
        <v>52</v>
      </c>
      <c r="K22" s="6"/>
      <c r="L22" s="6"/>
      <c r="M22" s="6"/>
      <c r="N22" s="6"/>
      <c r="O22" s="6"/>
      <c r="P22" s="6" t="s">
        <v>55</v>
      </c>
      <c r="Q22" s="6" t="s">
        <v>181</v>
      </c>
      <c r="R22" s="44" t="s">
        <v>229</v>
      </c>
    </row>
    <row r="23" spans="1:18" ht="30" customHeight="1" thickBot="1" x14ac:dyDescent="0.35">
      <c r="A23" s="160"/>
      <c r="B23" s="160"/>
      <c r="C23" s="5">
        <v>10</v>
      </c>
      <c r="D23" s="6">
        <v>7</v>
      </c>
      <c r="E23" s="7">
        <v>5</v>
      </c>
      <c r="F23" s="43">
        <f t="shared" si="0"/>
        <v>350</v>
      </c>
      <c r="G23" s="23" t="s">
        <v>227</v>
      </c>
      <c r="H23" s="6" t="s">
        <v>52</v>
      </c>
      <c r="I23" s="6"/>
      <c r="J23" s="6"/>
      <c r="K23" s="6"/>
      <c r="L23" s="6"/>
      <c r="M23" s="6"/>
      <c r="N23" s="6"/>
      <c r="O23" s="6"/>
      <c r="P23" s="6" t="s">
        <v>55</v>
      </c>
      <c r="Q23" s="6" t="s">
        <v>181</v>
      </c>
      <c r="R23" s="82" t="s">
        <v>228</v>
      </c>
    </row>
    <row r="24" spans="1:18" ht="30" customHeight="1" thickBot="1" x14ac:dyDescent="0.35">
      <c r="A24" s="161"/>
      <c r="B24" s="161"/>
      <c r="C24" s="8">
        <v>10</v>
      </c>
      <c r="D24" s="9">
        <v>6</v>
      </c>
      <c r="E24" s="10">
        <v>5</v>
      </c>
      <c r="F24" s="43">
        <f t="shared" si="0"/>
        <v>300</v>
      </c>
      <c r="G24" s="26" t="s">
        <v>207</v>
      </c>
      <c r="H24" s="18"/>
      <c r="I24" s="18" t="s">
        <v>52</v>
      </c>
      <c r="J24" s="18"/>
      <c r="K24" s="18"/>
      <c r="L24" s="18"/>
      <c r="M24" s="18"/>
      <c r="N24" s="18"/>
      <c r="O24" s="18"/>
      <c r="P24" s="18" t="s">
        <v>375</v>
      </c>
      <c r="Q24" s="18" t="s">
        <v>181</v>
      </c>
      <c r="R24" s="48" t="s">
        <v>210</v>
      </c>
    </row>
    <row r="25" spans="1:18" ht="30" customHeight="1" thickBot="1" x14ac:dyDescent="0.35">
      <c r="A25" s="159" t="s">
        <v>91</v>
      </c>
      <c r="B25" s="159" t="s">
        <v>92</v>
      </c>
      <c r="C25" s="20">
        <v>10</v>
      </c>
      <c r="D25" s="21">
        <v>4</v>
      </c>
      <c r="E25" s="38">
        <v>3</v>
      </c>
      <c r="F25" s="43">
        <f t="shared" si="0"/>
        <v>120</v>
      </c>
      <c r="G25" s="20" t="s">
        <v>240</v>
      </c>
      <c r="H25" s="21" t="s">
        <v>52</v>
      </c>
      <c r="I25" s="21"/>
      <c r="J25" s="21"/>
      <c r="K25" s="21"/>
      <c r="L25" s="21"/>
      <c r="M25" s="21"/>
      <c r="N25" s="21"/>
      <c r="O25" s="21"/>
      <c r="P25" s="21" t="s">
        <v>65</v>
      </c>
      <c r="Q25" s="21" t="s">
        <v>59</v>
      </c>
      <c r="R25" s="38" t="s">
        <v>160</v>
      </c>
    </row>
    <row r="26" spans="1:18" ht="30" customHeight="1" thickBot="1" x14ac:dyDescent="0.35">
      <c r="A26" s="160"/>
      <c r="B26" s="160"/>
      <c r="C26" s="23">
        <v>10</v>
      </c>
      <c r="D26" s="6">
        <v>5</v>
      </c>
      <c r="E26" s="44">
        <v>3</v>
      </c>
      <c r="F26" s="43">
        <f t="shared" si="0"/>
        <v>150</v>
      </c>
      <c r="G26" s="23" t="s">
        <v>241</v>
      </c>
      <c r="H26" s="6" t="s">
        <v>52</v>
      </c>
      <c r="I26" s="6"/>
      <c r="J26" s="6"/>
      <c r="K26" s="6"/>
      <c r="L26" s="6"/>
      <c r="M26" s="6"/>
      <c r="N26" s="6"/>
      <c r="O26" s="6"/>
      <c r="P26" s="6" t="s">
        <v>157</v>
      </c>
      <c r="Q26" s="6" t="s">
        <v>181</v>
      </c>
      <c r="R26" s="44" t="s">
        <v>232</v>
      </c>
    </row>
    <row r="27" spans="1:18" ht="30" customHeight="1" thickBot="1" x14ac:dyDescent="0.35">
      <c r="A27" s="160"/>
      <c r="B27" s="160"/>
      <c r="C27" s="23">
        <v>10</v>
      </c>
      <c r="D27" s="6">
        <v>5</v>
      </c>
      <c r="E27" s="44">
        <v>6</v>
      </c>
      <c r="F27" s="43">
        <f t="shared" si="0"/>
        <v>300</v>
      </c>
      <c r="G27" s="23" t="s">
        <v>233</v>
      </c>
      <c r="H27" s="6" t="s">
        <v>52</v>
      </c>
      <c r="I27" s="6"/>
      <c r="J27" s="6"/>
      <c r="K27" s="6"/>
      <c r="L27" s="6"/>
      <c r="M27" s="6"/>
      <c r="N27" s="6"/>
      <c r="O27" s="6"/>
      <c r="P27" s="6" t="s">
        <v>378</v>
      </c>
      <c r="Q27" s="6" t="s">
        <v>181</v>
      </c>
      <c r="R27" s="44" t="s">
        <v>160</v>
      </c>
    </row>
    <row r="28" spans="1:18" ht="30" customHeight="1" thickBot="1" x14ac:dyDescent="0.35">
      <c r="A28" s="160"/>
      <c r="B28" s="160"/>
      <c r="C28" s="23">
        <v>10</v>
      </c>
      <c r="D28" s="6">
        <v>6</v>
      </c>
      <c r="E28" s="44">
        <v>6</v>
      </c>
      <c r="F28" s="43">
        <f t="shared" si="0"/>
        <v>360</v>
      </c>
      <c r="G28" s="23" t="s">
        <v>236</v>
      </c>
      <c r="H28" s="6"/>
      <c r="I28" s="6"/>
      <c r="J28" s="6"/>
      <c r="K28" s="6"/>
      <c r="L28" s="6"/>
      <c r="M28" s="6"/>
      <c r="N28" s="6"/>
      <c r="O28" s="6"/>
      <c r="P28" s="6" t="s">
        <v>157</v>
      </c>
      <c r="Q28" s="6" t="s">
        <v>181</v>
      </c>
      <c r="R28" s="44"/>
    </row>
    <row r="29" spans="1:18" ht="30" customHeight="1" thickBot="1" x14ac:dyDescent="0.35">
      <c r="A29" s="160"/>
      <c r="B29" s="160"/>
      <c r="C29" s="24">
        <v>10</v>
      </c>
      <c r="D29" s="9">
        <v>7</v>
      </c>
      <c r="E29" s="39">
        <v>5</v>
      </c>
      <c r="F29" s="43">
        <f t="shared" si="0"/>
        <v>350</v>
      </c>
      <c r="G29" s="26" t="s">
        <v>227</v>
      </c>
      <c r="H29" s="18" t="s">
        <v>52</v>
      </c>
      <c r="I29" s="18"/>
      <c r="J29" s="18"/>
      <c r="K29" s="18"/>
      <c r="L29" s="18"/>
      <c r="M29" s="18"/>
      <c r="N29" s="18"/>
      <c r="O29" s="18"/>
      <c r="P29" s="6" t="s">
        <v>55</v>
      </c>
      <c r="Q29" s="18" t="s">
        <v>181</v>
      </c>
      <c r="R29" s="83" t="s">
        <v>242</v>
      </c>
    </row>
    <row r="30" spans="1:18" ht="30" customHeight="1" thickBot="1" x14ac:dyDescent="0.35">
      <c r="A30" s="160"/>
      <c r="B30" s="160"/>
      <c r="C30" s="11">
        <v>10</v>
      </c>
      <c r="D30" s="12">
        <v>4</v>
      </c>
      <c r="E30" s="13">
        <v>3</v>
      </c>
      <c r="F30" s="43">
        <f t="shared" si="0"/>
        <v>120</v>
      </c>
      <c r="G30" s="20" t="s">
        <v>240</v>
      </c>
      <c r="H30" s="21" t="s">
        <v>52</v>
      </c>
      <c r="I30" s="21"/>
      <c r="J30" s="21"/>
      <c r="K30" s="21"/>
      <c r="L30" s="21"/>
      <c r="M30" s="21"/>
      <c r="N30" s="21"/>
      <c r="O30" s="21"/>
      <c r="P30" s="21" t="s">
        <v>65</v>
      </c>
      <c r="Q30" s="21" t="s">
        <v>59</v>
      </c>
      <c r="R30" s="38" t="s">
        <v>160</v>
      </c>
    </row>
    <row r="31" spans="1:18" ht="30" customHeight="1" thickBot="1" x14ac:dyDescent="0.35">
      <c r="A31" s="160"/>
      <c r="B31" s="160"/>
      <c r="C31" s="5">
        <v>10</v>
      </c>
      <c r="D31" s="6">
        <v>4</v>
      </c>
      <c r="E31" s="7">
        <v>3</v>
      </c>
      <c r="F31" s="43">
        <f t="shared" si="0"/>
        <v>120</v>
      </c>
      <c r="G31" s="23" t="s">
        <v>241</v>
      </c>
      <c r="H31" s="6" t="s">
        <v>52</v>
      </c>
      <c r="I31" s="6"/>
      <c r="J31" s="6"/>
      <c r="K31" s="6"/>
      <c r="L31" s="6"/>
      <c r="M31" s="6"/>
      <c r="N31" s="6"/>
      <c r="O31" s="6"/>
      <c r="P31" s="6" t="s">
        <v>157</v>
      </c>
      <c r="Q31" s="6" t="s">
        <v>181</v>
      </c>
      <c r="R31" s="44" t="s">
        <v>232</v>
      </c>
    </row>
    <row r="32" spans="1:18" ht="30" customHeight="1" thickBot="1" x14ac:dyDescent="0.35">
      <c r="A32" s="160"/>
      <c r="B32" s="160"/>
      <c r="C32" s="5">
        <v>10</v>
      </c>
      <c r="D32" s="6">
        <v>5</v>
      </c>
      <c r="E32" s="7">
        <v>6</v>
      </c>
      <c r="F32" s="43">
        <f t="shared" si="0"/>
        <v>300</v>
      </c>
      <c r="G32" s="23" t="s">
        <v>233</v>
      </c>
      <c r="H32" s="6" t="s">
        <v>52</v>
      </c>
      <c r="I32" s="6"/>
      <c r="J32" s="6"/>
      <c r="K32" s="6"/>
      <c r="L32" s="6"/>
      <c r="M32" s="6"/>
      <c r="N32" s="6"/>
      <c r="O32" s="6"/>
      <c r="P32" s="6" t="s">
        <v>378</v>
      </c>
      <c r="Q32" s="6" t="s">
        <v>181</v>
      </c>
      <c r="R32" s="44" t="s">
        <v>160</v>
      </c>
    </row>
    <row r="33" spans="1:18" ht="30" customHeight="1" thickBot="1" x14ac:dyDescent="0.35">
      <c r="A33" s="160"/>
      <c r="B33" s="160"/>
      <c r="C33" s="5">
        <v>10</v>
      </c>
      <c r="D33" s="6">
        <v>5</v>
      </c>
      <c r="E33" s="7">
        <v>6</v>
      </c>
      <c r="F33" s="43">
        <f t="shared" si="0"/>
        <v>300</v>
      </c>
      <c r="G33" s="23" t="s">
        <v>241</v>
      </c>
      <c r="H33" s="6" t="s">
        <v>52</v>
      </c>
      <c r="I33" s="6"/>
      <c r="J33" s="6"/>
      <c r="K33" s="6"/>
      <c r="L33" s="6"/>
      <c r="M33" s="6"/>
      <c r="N33" s="6"/>
      <c r="O33" s="6"/>
      <c r="P33" s="6" t="s">
        <v>157</v>
      </c>
      <c r="Q33" s="6" t="s">
        <v>181</v>
      </c>
      <c r="R33" s="44" t="s">
        <v>232</v>
      </c>
    </row>
    <row r="34" spans="1:18" ht="30" customHeight="1" thickBot="1" x14ac:dyDescent="0.35">
      <c r="A34" s="160"/>
      <c r="B34" s="160"/>
      <c r="C34" s="5">
        <v>10</v>
      </c>
      <c r="D34" s="6">
        <v>7</v>
      </c>
      <c r="E34" s="7">
        <v>5</v>
      </c>
      <c r="F34" s="43">
        <f t="shared" si="0"/>
        <v>350</v>
      </c>
      <c r="G34" s="23" t="s">
        <v>227</v>
      </c>
      <c r="H34" s="6" t="s">
        <v>52</v>
      </c>
      <c r="I34" s="6"/>
      <c r="J34" s="6"/>
      <c r="K34" s="6"/>
      <c r="L34" s="6"/>
      <c r="M34" s="6"/>
      <c r="N34" s="6"/>
      <c r="O34" s="6"/>
      <c r="P34" s="6" t="s">
        <v>55</v>
      </c>
      <c r="Q34" s="6" t="s">
        <v>181</v>
      </c>
      <c r="R34" s="82" t="s">
        <v>242</v>
      </c>
    </row>
    <row r="35" spans="1:18" ht="30" customHeight="1" thickBot="1" x14ac:dyDescent="0.35">
      <c r="A35" s="161"/>
      <c r="B35" s="161"/>
      <c r="C35" s="8">
        <v>10</v>
      </c>
      <c r="D35" s="9">
        <v>6</v>
      </c>
      <c r="E35" s="10">
        <v>6</v>
      </c>
      <c r="F35" s="43">
        <f t="shared" si="0"/>
        <v>360</v>
      </c>
      <c r="G35" s="26" t="s">
        <v>227</v>
      </c>
      <c r="H35" s="18" t="s">
        <v>52</v>
      </c>
      <c r="I35" s="18"/>
      <c r="J35" s="18"/>
      <c r="K35" s="18"/>
      <c r="L35" s="18"/>
      <c r="M35" s="18"/>
      <c r="N35" s="18"/>
      <c r="O35" s="18"/>
      <c r="P35" s="6" t="s">
        <v>55</v>
      </c>
      <c r="Q35" s="18" t="s">
        <v>181</v>
      </c>
      <c r="R35" s="83" t="s">
        <v>242</v>
      </c>
    </row>
    <row r="36" spans="1:18" ht="30" customHeight="1" thickBot="1" x14ac:dyDescent="0.35">
      <c r="A36" s="119" t="s">
        <v>93</v>
      </c>
      <c r="B36" s="119" t="s">
        <v>94</v>
      </c>
      <c r="C36" s="20">
        <v>5</v>
      </c>
      <c r="D36" s="21">
        <v>4</v>
      </c>
      <c r="E36" s="22">
        <v>5</v>
      </c>
      <c r="F36" s="52">
        <f t="shared" si="0"/>
        <v>100</v>
      </c>
      <c r="G36" s="20" t="s">
        <v>245</v>
      </c>
      <c r="H36" s="21"/>
      <c r="I36" s="21"/>
      <c r="J36" s="21"/>
      <c r="K36" s="21"/>
      <c r="L36" s="21"/>
      <c r="M36" s="21"/>
      <c r="N36" s="21" t="s">
        <v>52</v>
      </c>
      <c r="O36" s="21"/>
      <c r="P36" s="71" t="s">
        <v>163</v>
      </c>
      <c r="Q36" s="21" t="s">
        <v>181</v>
      </c>
      <c r="R36" s="38"/>
    </row>
    <row r="37" spans="1:18" ht="30" customHeight="1" thickBot="1" x14ac:dyDescent="0.35">
      <c r="A37" s="120"/>
      <c r="B37" s="120"/>
      <c r="C37" s="26">
        <v>5</v>
      </c>
      <c r="D37" s="18">
        <v>5</v>
      </c>
      <c r="E37" s="19">
        <v>5</v>
      </c>
      <c r="F37" s="52">
        <f t="shared" si="0"/>
        <v>125</v>
      </c>
      <c r="G37" s="23" t="s">
        <v>247</v>
      </c>
      <c r="H37" s="6"/>
      <c r="I37" s="6"/>
      <c r="J37" s="6"/>
      <c r="K37" s="6"/>
      <c r="L37" s="6"/>
      <c r="M37" s="6"/>
      <c r="N37" s="6" t="s">
        <v>52</v>
      </c>
      <c r="O37" s="6"/>
      <c r="P37" s="84" t="s">
        <v>163</v>
      </c>
      <c r="Q37" s="6" t="s">
        <v>181</v>
      </c>
      <c r="R37" s="44" t="s">
        <v>244</v>
      </c>
    </row>
    <row r="38" spans="1:18" ht="30" customHeight="1" thickBot="1" x14ac:dyDescent="0.35">
      <c r="A38" s="120"/>
      <c r="B38" s="120"/>
      <c r="C38" s="20">
        <v>5</v>
      </c>
      <c r="D38" s="21">
        <v>5</v>
      </c>
      <c r="E38" s="22">
        <v>5</v>
      </c>
      <c r="F38" s="52">
        <f t="shared" si="0"/>
        <v>125</v>
      </c>
      <c r="G38" s="23" t="s">
        <v>246</v>
      </c>
      <c r="H38" s="6"/>
      <c r="I38" s="6"/>
      <c r="J38" s="6"/>
      <c r="K38" s="6"/>
      <c r="L38" s="6"/>
      <c r="M38" s="6"/>
      <c r="N38" s="6" t="s">
        <v>52</v>
      </c>
      <c r="O38" s="6"/>
      <c r="P38" s="84" t="s">
        <v>163</v>
      </c>
      <c r="Q38" s="6" t="s">
        <v>181</v>
      </c>
      <c r="R38" s="44"/>
    </row>
    <row r="39" spans="1:18" ht="30" customHeight="1" thickBot="1" x14ac:dyDescent="0.35">
      <c r="A39" s="120"/>
      <c r="B39" s="120"/>
      <c r="C39" s="23">
        <v>8</v>
      </c>
      <c r="D39" s="6">
        <v>4</v>
      </c>
      <c r="E39" s="7">
        <v>4</v>
      </c>
      <c r="F39" s="52">
        <f>C39*D39*E39</f>
        <v>128</v>
      </c>
      <c r="G39" s="23" t="s">
        <v>245</v>
      </c>
      <c r="H39" s="6"/>
      <c r="I39" s="6"/>
      <c r="J39" s="6"/>
      <c r="K39" s="6"/>
      <c r="L39" s="6"/>
      <c r="M39" s="6"/>
      <c r="N39" s="6" t="s">
        <v>52</v>
      </c>
      <c r="O39" s="6"/>
      <c r="P39" s="84" t="s">
        <v>163</v>
      </c>
      <c r="Q39" s="6" t="s">
        <v>181</v>
      </c>
      <c r="R39" s="44"/>
    </row>
    <row r="40" spans="1:18" ht="30" customHeight="1" thickBot="1" x14ac:dyDescent="0.35">
      <c r="A40" s="121"/>
      <c r="B40" s="121"/>
      <c r="C40" s="24">
        <v>8</v>
      </c>
      <c r="D40" s="9">
        <v>4</v>
      </c>
      <c r="E40" s="10">
        <v>4</v>
      </c>
      <c r="F40" s="52">
        <f>C40*D40*E40</f>
        <v>128</v>
      </c>
      <c r="G40" s="24" t="s">
        <v>247</v>
      </c>
      <c r="H40" s="9"/>
      <c r="I40" s="9"/>
      <c r="J40" s="9"/>
      <c r="K40" s="9"/>
      <c r="L40" s="9"/>
      <c r="M40" s="9"/>
      <c r="N40" s="9" t="s">
        <v>52</v>
      </c>
      <c r="O40" s="9"/>
      <c r="P40" s="85" t="s">
        <v>163</v>
      </c>
      <c r="Q40" s="9" t="s">
        <v>181</v>
      </c>
      <c r="R40" s="39" t="s">
        <v>244</v>
      </c>
    </row>
    <row r="41" spans="1:18" ht="30" customHeight="1" x14ac:dyDescent="0.3"/>
    <row r="42" spans="1:18" ht="30" customHeight="1" x14ac:dyDescent="0.3"/>
    <row r="43" spans="1:18" ht="30" customHeight="1" x14ac:dyDescent="0.3"/>
    <row r="44" spans="1:18" ht="30" customHeight="1" x14ac:dyDescent="0.3"/>
    <row r="45" spans="1:18" ht="30" customHeight="1" x14ac:dyDescent="0.3"/>
    <row r="46" spans="1:18" ht="30" customHeight="1" x14ac:dyDescent="0.3"/>
    <row r="47" spans="1:18" ht="30" customHeight="1" x14ac:dyDescent="0.3"/>
    <row r="48" spans="1:18" ht="30" customHeight="1" x14ac:dyDescent="0.3"/>
    <row r="49" ht="30" customHeight="1" x14ac:dyDescent="0.3"/>
    <row r="50" ht="30" customHeight="1" x14ac:dyDescent="0.3"/>
    <row r="51" ht="30" customHeight="1" x14ac:dyDescent="0.3"/>
    <row r="52" ht="30" customHeight="1" x14ac:dyDescent="0.3"/>
    <row r="53" ht="30" customHeight="1" x14ac:dyDescent="0.3"/>
    <row r="54" ht="30" customHeight="1" x14ac:dyDescent="0.3"/>
    <row r="55" ht="30" customHeight="1" x14ac:dyDescent="0.3"/>
    <row r="56" ht="30" customHeight="1" x14ac:dyDescent="0.3"/>
    <row r="57" ht="30" customHeight="1" x14ac:dyDescent="0.3"/>
    <row r="58" ht="30" customHeight="1" x14ac:dyDescent="0.3"/>
    <row r="59" ht="30" customHeight="1" x14ac:dyDescent="0.3"/>
    <row r="60" ht="30" customHeight="1" x14ac:dyDescent="0.3"/>
    <row r="61" ht="30" customHeight="1" x14ac:dyDescent="0.3"/>
    <row r="62" ht="30" customHeight="1" x14ac:dyDescent="0.3"/>
    <row r="63" ht="30" customHeight="1" x14ac:dyDescent="0.3"/>
    <row r="64" ht="30" customHeight="1" x14ac:dyDescent="0.3"/>
    <row r="65" ht="30" customHeight="1" x14ac:dyDescent="0.3"/>
    <row r="66" ht="30" customHeight="1" x14ac:dyDescent="0.3"/>
    <row r="67" ht="30" customHeight="1" x14ac:dyDescent="0.3"/>
    <row r="68" ht="30" customHeight="1" x14ac:dyDescent="0.3"/>
    <row r="69" ht="30" customHeight="1" x14ac:dyDescent="0.3"/>
  </sheetData>
  <autoFilter ref="A9:R40" xr:uid="{74505DDF-14EF-4542-80CF-8B547833DD31}">
    <filterColumn colId="7" showButton="0"/>
    <filterColumn colId="8" showButton="0"/>
    <filterColumn colId="9" showButton="0"/>
    <filterColumn colId="10" showButton="0"/>
  </autoFilter>
  <mergeCells count="28">
    <mergeCell ref="A5:R5"/>
    <mergeCell ref="A1:R1"/>
    <mergeCell ref="A2:R2"/>
    <mergeCell ref="A4:C4"/>
    <mergeCell ref="D4:F4"/>
    <mergeCell ref="H4:R4"/>
    <mergeCell ref="R9:R10"/>
    <mergeCell ref="A6:R6"/>
    <mergeCell ref="A7:R7"/>
    <mergeCell ref="A9:A10"/>
    <mergeCell ref="B9:B10"/>
    <mergeCell ref="C9:C10"/>
    <mergeCell ref="D9:D10"/>
    <mergeCell ref="E9:E10"/>
    <mergeCell ref="F9:F10"/>
    <mergeCell ref="G9:G10"/>
    <mergeCell ref="H9:L9"/>
    <mergeCell ref="M9:M10"/>
    <mergeCell ref="N9:N10"/>
    <mergeCell ref="O9:O10"/>
    <mergeCell ref="P9:P10"/>
    <mergeCell ref="Q9:Q10"/>
    <mergeCell ref="A12:A24"/>
    <mergeCell ref="B12:B24"/>
    <mergeCell ref="A25:A35"/>
    <mergeCell ref="B25:B35"/>
    <mergeCell ref="A36:A40"/>
    <mergeCell ref="B36:B40"/>
  </mergeCells>
  <conditionalFormatting sqref="F36:F40">
    <cfRule type="colorScale" priority="2">
      <colorScale>
        <cfvo type="min"/>
        <cfvo type="percentile" val="50"/>
        <cfvo type="max"/>
        <color rgb="FF92D050"/>
        <color rgb="FFFFEB84"/>
        <color rgb="FFFF0000"/>
      </colorScale>
    </cfRule>
  </conditionalFormatting>
  <conditionalFormatting sqref="F12:F40">
    <cfRule type="colorScale" priority="1">
      <colorScale>
        <cfvo type="min"/>
        <cfvo type="percentile" val="50"/>
        <cfvo type="max"/>
        <color rgb="FF92D050"/>
        <color rgb="FFFFEB84"/>
        <color rgb="FFFF0000"/>
      </colorScale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3E111-0382-48F8-8CCD-F9478A729838}">
  <dimension ref="A1:R69"/>
  <sheetViews>
    <sheetView zoomScale="50" zoomScaleNormal="50" workbookViewId="0">
      <selection sqref="A1:R1"/>
    </sheetView>
  </sheetViews>
  <sheetFormatPr baseColWidth="10" defaultRowHeight="14.4" x14ac:dyDescent="0.3"/>
  <cols>
    <col min="1" max="1" width="11.5546875" customWidth="1"/>
    <col min="2" max="2" width="20" customWidth="1"/>
    <col min="3" max="5" width="5.33203125" customWidth="1"/>
    <col min="6" max="6" width="5.77734375" customWidth="1"/>
    <col min="7" max="7" width="86.5546875" customWidth="1"/>
    <col min="8" max="12" width="5.77734375" customWidth="1"/>
    <col min="13" max="15" width="6" customWidth="1"/>
    <col min="16" max="16" width="24.77734375" customWidth="1"/>
    <col min="17" max="17" width="27.77734375" customWidth="1"/>
    <col min="18" max="18" width="44.33203125" customWidth="1"/>
  </cols>
  <sheetData>
    <row r="1" spans="1:18" ht="21" thickBot="1" x14ac:dyDescent="0.35">
      <c r="A1" s="150" t="s">
        <v>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2"/>
    </row>
    <row r="2" spans="1:18" ht="15.6" customHeight="1" thickBot="1" x14ac:dyDescent="0.35">
      <c r="A2" s="153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5"/>
    </row>
    <row r="3" spans="1:18" ht="6" customHeight="1" thickBo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6.2" thickBot="1" x14ac:dyDescent="0.35">
      <c r="A4" s="156" t="s">
        <v>1</v>
      </c>
      <c r="B4" s="157"/>
      <c r="C4" s="157"/>
      <c r="D4" s="156" t="s">
        <v>2</v>
      </c>
      <c r="E4" s="157"/>
      <c r="F4" s="158"/>
      <c r="G4" s="28" t="s">
        <v>3</v>
      </c>
      <c r="H4" s="156" t="s">
        <v>4</v>
      </c>
      <c r="I4" s="157"/>
      <c r="J4" s="157"/>
      <c r="K4" s="157"/>
      <c r="L4" s="157"/>
      <c r="M4" s="157"/>
      <c r="N4" s="157"/>
      <c r="O4" s="157"/>
      <c r="P4" s="157"/>
      <c r="Q4" s="157"/>
      <c r="R4" s="158"/>
    </row>
    <row r="5" spans="1:18" ht="16.2" thickBot="1" x14ac:dyDescent="0.35">
      <c r="A5" s="147" t="s">
        <v>35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9"/>
    </row>
    <row r="6" spans="1:18" ht="6" customHeight="1" thickBot="1" x14ac:dyDescent="0.35">
      <c r="A6" s="124"/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</row>
    <row r="7" spans="1:18" ht="16.2" thickBot="1" x14ac:dyDescent="0.35">
      <c r="A7" s="125" t="s">
        <v>6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7"/>
    </row>
    <row r="8" spans="1:18" ht="6" customHeight="1" thickBot="1" x14ac:dyDescent="0.35"/>
    <row r="9" spans="1:18" ht="33.6" customHeight="1" thickBot="1" x14ac:dyDescent="0.35">
      <c r="A9" s="128" t="s">
        <v>11</v>
      </c>
      <c r="B9" s="130" t="s">
        <v>12</v>
      </c>
      <c r="C9" s="132" t="s">
        <v>7</v>
      </c>
      <c r="D9" s="132" t="s">
        <v>8</v>
      </c>
      <c r="E9" s="132" t="s">
        <v>9</v>
      </c>
      <c r="F9" s="134" t="s">
        <v>10</v>
      </c>
      <c r="G9" s="136" t="s">
        <v>29</v>
      </c>
      <c r="H9" s="138" t="s">
        <v>49</v>
      </c>
      <c r="I9" s="139"/>
      <c r="J9" s="139"/>
      <c r="K9" s="139"/>
      <c r="L9" s="140"/>
      <c r="M9" s="141" t="s">
        <v>51</v>
      </c>
      <c r="N9" s="141" t="s">
        <v>81</v>
      </c>
      <c r="O9" s="141" t="s">
        <v>50</v>
      </c>
      <c r="P9" s="143" t="s">
        <v>32</v>
      </c>
      <c r="Q9" s="145" t="s">
        <v>33</v>
      </c>
      <c r="R9" s="122" t="s">
        <v>34</v>
      </c>
    </row>
    <row r="10" spans="1:18" ht="148.80000000000001" customHeight="1" thickBot="1" x14ac:dyDescent="0.35">
      <c r="A10" s="129"/>
      <c r="B10" s="131"/>
      <c r="C10" s="133"/>
      <c r="D10" s="133"/>
      <c r="E10" s="133"/>
      <c r="F10" s="135"/>
      <c r="G10" s="137"/>
      <c r="H10" s="42" t="s">
        <v>30</v>
      </c>
      <c r="I10" s="42" t="s">
        <v>47</v>
      </c>
      <c r="J10" s="42" t="s">
        <v>48</v>
      </c>
      <c r="K10" s="42" t="s">
        <v>46</v>
      </c>
      <c r="L10" s="42" t="s">
        <v>31</v>
      </c>
      <c r="M10" s="142"/>
      <c r="N10" s="142"/>
      <c r="O10" s="142"/>
      <c r="P10" s="144"/>
      <c r="Q10" s="146"/>
      <c r="R10" s="123"/>
    </row>
    <row r="11" spans="1:18" ht="5.4" customHeight="1" thickBot="1" x14ac:dyDescent="0.35"/>
    <row r="12" spans="1:18" ht="30" customHeight="1" thickBot="1" x14ac:dyDescent="0.35">
      <c r="A12" s="162" t="s">
        <v>36</v>
      </c>
      <c r="B12" s="159" t="s">
        <v>37</v>
      </c>
      <c r="C12" s="27">
        <v>7</v>
      </c>
      <c r="D12" s="21">
        <v>4</v>
      </c>
      <c r="E12" s="22">
        <v>6</v>
      </c>
      <c r="F12" s="43">
        <f>C12*D12*E12</f>
        <v>168</v>
      </c>
      <c r="G12" s="20" t="s">
        <v>54</v>
      </c>
      <c r="H12" s="21"/>
      <c r="I12" s="21" t="s">
        <v>52</v>
      </c>
      <c r="J12" s="21"/>
      <c r="K12" s="21"/>
      <c r="L12" s="21"/>
      <c r="M12" s="21"/>
      <c r="N12" s="21"/>
      <c r="O12" s="21"/>
      <c r="P12" s="21" t="s">
        <v>62</v>
      </c>
      <c r="Q12" s="21" t="s">
        <v>53</v>
      </c>
      <c r="R12" s="38" t="s">
        <v>248</v>
      </c>
    </row>
    <row r="13" spans="1:18" ht="30" customHeight="1" thickBot="1" x14ac:dyDescent="0.35">
      <c r="A13" s="163"/>
      <c r="B13" s="160"/>
      <c r="C13" s="5">
        <v>7</v>
      </c>
      <c r="D13" s="6">
        <v>5</v>
      </c>
      <c r="E13" s="7">
        <v>3</v>
      </c>
      <c r="F13" s="43">
        <f t="shared" ref="F13:F41" si="0">C13*D13*E13</f>
        <v>105</v>
      </c>
      <c r="G13" s="36" t="s">
        <v>386</v>
      </c>
      <c r="H13" s="15" t="s">
        <v>52</v>
      </c>
      <c r="I13" s="15" t="s">
        <v>52</v>
      </c>
      <c r="J13" s="15"/>
      <c r="K13" s="15"/>
      <c r="L13" s="15"/>
      <c r="M13" s="15"/>
      <c r="N13" s="15"/>
      <c r="O13" s="15"/>
      <c r="P13" s="15" t="s">
        <v>383</v>
      </c>
      <c r="Q13" s="15" t="s">
        <v>181</v>
      </c>
      <c r="R13" s="61" t="s">
        <v>197</v>
      </c>
    </row>
    <row r="14" spans="1:18" ht="30" customHeight="1" thickBot="1" x14ac:dyDescent="0.35">
      <c r="A14" s="163"/>
      <c r="B14" s="160"/>
      <c r="C14" s="8">
        <v>7</v>
      </c>
      <c r="D14" s="9">
        <v>6</v>
      </c>
      <c r="E14" s="10">
        <v>5</v>
      </c>
      <c r="F14" s="43">
        <f t="shared" si="0"/>
        <v>210</v>
      </c>
      <c r="G14" s="26" t="s">
        <v>249</v>
      </c>
      <c r="H14" s="18" t="s">
        <v>52</v>
      </c>
      <c r="I14" s="18"/>
      <c r="J14" s="18"/>
      <c r="K14" s="18" t="s">
        <v>52</v>
      </c>
      <c r="L14" s="18"/>
      <c r="M14" s="18"/>
      <c r="N14" s="18"/>
      <c r="O14" s="18"/>
      <c r="P14" s="18" t="s">
        <v>55</v>
      </c>
      <c r="Q14" s="18" t="s">
        <v>53</v>
      </c>
      <c r="R14" s="48"/>
    </row>
    <row r="15" spans="1:18" ht="30" customHeight="1" thickBot="1" x14ac:dyDescent="0.35">
      <c r="A15" s="163"/>
      <c r="B15" s="160"/>
      <c r="C15" s="29">
        <v>8</v>
      </c>
      <c r="D15" s="30">
        <v>4</v>
      </c>
      <c r="E15" s="31">
        <v>6</v>
      </c>
      <c r="F15" s="43">
        <f t="shared" si="0"/>
        <v>192</v>
      </c>
      <c r="G15" s="20" t="s">
        <v>54</v>
      </c>
      <c r="H15" s="21" t="s">
        <v>52</v>
      </c>
      <c r="I15" s="21"/>
      <c r="J15" s="21"/>
      <c r="K15" s="21"/>
      <c r="L15" s="21" t="s">
        <v>52</v>
      </c>
      <c r="M15" s="21"/>
      <c r="N15" s="21"/>
      <c r="O15" s="21"/>
      <c r="P15" s="21" t="s">
        <v>62</v>
      </c>
      <c r="Q15" s="21" t="s">
        <v>58</v>
      </c>
      <c r="R15" s="38"/>
    </row>
    <row r="16" spans="1:18" ht="30" customHeight="1" thickBot="1" x14ac:dyDescent="0.35">
      <c r="A16" s="163"/>
      <c r="B16" s="160"/>
      <c r="C16" s="14">
        <v>8</v>
      </c>
      <c r="D16" s="15">
        <v>5</v>
      </c>
      <c r="E16" s="16">
        <v>3</v>
      </c>
      <c r="F16" s="43">
        <f t="shared" si="0"/>
        <v>120</v>
      </c>
      <c r="G16" s="23" t="s">
        <v>275</v>
      </c>
      <c r="H16" s="6" t="s">
        <v>52</v>
      </c>
      <c r="I16" s="6" t="s">
        <v>52</v>
      </c>
      <c r="J16" s="6"/>
      <c r="K16" s="6"/>
      <c r="L16" s="6"/>
      <c r="M16" s="6"/>
      <c r="N16" s="6"/>
      <c r="O16" s="6"/>
      <c r="P16" s="6" t="s">
        <v>55</v>
      </c>
      <c r="Q16" s="6" t="s">
        <v>56</v>
      </c>
      <c r="R16" s="61" t="s">
        <v>197</v>
      </c>
    </row>
    <row r="17" spans="1:18" ht="30" customHeight="1" thickBot="1" x14ac:dyDescent="0.35">
      <c r="A17" s="163"/>
      <c r="B17" s="160"/>
      <c r="C17" s="14">
        <v>8</v>
      </c>
      <c r="D17" s="15">
        <v>4</v>
      </c>
      <c r="E17" s="16">
        <v>7</v>
      </c>
      <c r="F17" s="43">
        <f t="shared" si="0"/>
        <v>224</v>
      </c>
      <c r="G17" s="23" t="s">
        <v>250</v>
      </c>
      <c r="H17" s="6"/>
      <c r="I17" s="6"/>
      <c r="J17" s="6"/>
      <c r="K17" s="6"/>
      <c r="L17" s="6" t="s">
        <v>52</v>
      </c>
      <c r="M17" s="6"/>
      <c r="N17" s="6"/>
      <c r="O17" s="6"/>
      <c r="P17" s="6" t="s">
        <v>62</v>
      </c>
      <c r="Q17" s="6" t="s">
        <v>56</v>
      </c>
      <c r="R17" s="44"/>
    </row>
    <row r="18" spans="1:18" ht="30" customHeight="1" thickBot="1" x14ac:dyDescent="0.35">
      <c r="A18" s="164"/>
      <c r="B18" s="161"/>
      <c r="C18" s="32">
        <v>8</v>
      </c>
      <c r="D18" s="33">
        <v>6</v>
      </c>
      <c r="E18" s="34">
        <v>5</v>
      </c>
      <c r="F18" s="43">
        <f t="shared" si="0"/>
        <v>240</v>
      </c>
      <c r="G18" s="26" t="s">
        <v>57</v>
      </c>
      <c r="H18" s="18" t="s">
        <v>52</v>
      </c>
      <c r="I18" s="18"/>
      <c r="J18" s="18"/>
      <c r="K18" s="18" t="s">
        <v>52</v>
      </c>
      <c r="L18" s="18"/>
      <c r="M18" s="18"/>
      <c r="N18" s="18"/>
      <c r="O18" s="18"/>
      <c r="P18" s="18" t="s">
        <v>55</v>
      </c>
      <c r="Q18" s="18" t="s">
        <v>53</v>
      </c>
      <c r="R18" s="48"/>
    </row>
    <row r="19" spans="1:18" ht="30" customHeight="1" thickBot="1" x14ac:dyDescent="0.35">
      <c r="A19" s="119" t="s">
        <v>38</v>
      </c>
      <c r="B19" s="119" t="s">
        <v>39</v>
      </c>
      <c r="C19" s="35">
        <v>7</v>
      </c>
      <c r="D19" s="3">
        <v>5</v>
      </c>
      <c r="E19" s="4">
        <v>4</v>
      </c>
      <c r="F19" s="43">
        <f t="shared" si="0"/>
        <v>140</v>
      </c>
      <c r="G19" s="49" t="s">
        <v>74</v>
      </c>
      <c r="H19" s="79" t="s">
        <v>52</v>
      </c>
      <c r="I19" s="21"/>
      <c r="J19" s="21"/>
      <c r="K19" s="21"/>
      <c r="L19" s="21" t="s">
        <v>52</v>
      </c>
      <c r="M19" s="21"/>
      <c r="N19" s="21"/>
      <c r="O19" s="21"/>
      <c r="P19" s="79" t="s">
        <v>65</v>
      </c>
      <c r="Q19" s="79" t="s">
        <v>59</v>
      </c>
      <c r="R19" s="38" t="s">
        <v>399</v>
      </c>
    </row>
    <row r="20" spans="1:18" ht="30" customHeight="1" thickBot="1" x14ac:dyDescent="0.35">
      <c r="A20" s="120"/>
      <c r="B20" s="120"/>
      <c r="C20" s="36">
        <v>7</v>
      </c>
      <c r="D20" s="15">
        <v>5</v>
      </c>
      <c r="E20" s="16">
        <v>4</v>
      </c>
      <c r="F20" s="43">
        <f t="shared" si="0"/>
        <v>140</v>
      </c>
      <c r="G20" s="50" t="s">
        <v>381</v>
      </c>
      <c r="H20" s="60" t="s">
        <v>52</v>
      </c>
      <c r="I20" s="6"/>
      <c r="J20" s="6" t="s">
        <v>52</v>
      </c>
      <c r="K20" s="6"/>
      <c r="L20" s="6"/>
      <c r="M20" s="6"/>
      <c r="N20" s="6"/>
      <c r="O20" s="6"/>
      <c r="P20" s="60" t="s">
        <v>66</v>
      </c>
      <c r="Q20" s="60" t="s">
        <v>60</v>
      </c>
      <c r="R20" s="44" t="s">
        <v>67</v>
      </c>
    </row>
    <row r="21" spans="1:18" ht="30" customHeight="1" thickBot="1" x14ac:dyDescent="0.35">
      <c r="A21" s="120"/>
      <c r="B21" s="120"/>
      <c r="C21" s="37">
        <v>7</v>
      </c>
      <c r="D21" s="33">
        <v>6</v>
      </c>
      <c r="E21" s="34">
        <v>5</v>
      </c>
      <c r="F21" s="43">
        <f t="shared" si="0"/>
        <v>210</v>
      </c>
      <c r="G21" s="24" t="s">
        <v>57</v>
      </c>
      <c r="H21" s="9" t="s">
        <v>52</v>
      </c>
      <c r="I21" s="9"/>
      <c r="J21" s="9"/>
      <c r="K21" s="9" t="s">
        <v>52</v>
      </c>
      <c r="L21" s="9"/>
      <c r="M21" s="9"/>
      <c r="N21" s="9"/>
      <c r="O21" s="9"/>
      <c r="P21" s="9" t="s">
        <v>55</v>
      </c>
      <c r="Q21" s="9" t="s">
        <v>53</v>
      </c>
      <c r="R21" s="39"/>
    </row>
    <row r="22" spans="1:18" ht="30" customHeight="1" thickBot="1" x14ac:dyDescent="0.35">
      <c r="A22" s="120"/>
      <c r="B22" s="120"/>
      <c r="C22" s="20">
        <v>8</v>
      </c>
      <c r="D22" s="21">
        <v>6</v>
      </c>
      <c r="E22" s="22">
        <v>4</v>
      </c>
      <c r="F22" s="43">
        <f t="shared" si="0"/>
        <v>192</v>
      </c>
      <c r="G22" s="20" t="s">
        <v>61</v>
      </c>
      <c r="H22" s="21"/>
      <c r="I22" s="21"/>
      <c r="J22" s="21"/>
      <c r="K22" s="21"/>
      <c r="L22" s="21" t="s">
        <v>52</v>
      </c>
      <c r="M22" s="21"/>
      <c r="N22" s="21"/>
      <c r="O22" s="21"/>
      <c r="P22" s="21" t="s">
        <v>62</v>
      </c>
      <c r="Q22" s="21" t="s">
        <v>53</v>
      </c>
      <c r="R22" s="38"/>
    </row>
    <row r="23" spans="1:18" ht="30" customHeight="1" thickBot="1" x14ac:dyDescent="0.35">
      <c r="A23" s="120"/>
      <c r="B23" s="120"/>
      <c r="C23" s="23">
        <v>8</v>
      </c>
      <c r="D23" s="6">
        <v>5</v>
      </c>
      <c r="E23" s="7">
        <v>3</v>
      </c>
      <c r="F23" s="43">
        <f t="shared" si="0"/>
        <v>120</v>
      </c>
      <c r="G23" s="23" t="s">
        <v>70</v>
      </c>
      <c r="H23" s="6"/>
      <c r="I23" s="6"/>
      <c r="J23" s="6" t="s">
        <v>52</v>
      </c>
      <c r="K23" s="6" t="s">
        <v>52</v>
      </c>
      <c r="L23" s="6"/>
      <c r="M23" s="6"/>
      <c r="N23" s="6"/>
      <c r="O23" s="6"/>
      <c r="P23" s="6" t="s">
        <v>384</v>
      </c>
      <c r="Q23" s="6" t="s">
        <v>64</v>
      </c>
      <c r="R23" s="44"/>
    </row>
    <row r="24" spans="1:18" ht="30" customHeight="1" thickBot="1" x14ac:dyDescent="0.35">
      <c r="A24" s="121"/>
      <c r="B24" s="121"/>
      <c r="C24" s="24">
        <v>8</v>
      </c>
      <c r="D24" s="9">
        <v>6</v>
      </c>
      <c r="E24" s="10">
        <v>5</v>
      </c>
      <c r="F24" s="43">
        <f t="shared" si="0"/>
        <v>240</v>
      </c>
      <c r="G24" s="24" t="s">
        <v>57</v>
      </c>
      <c r="H24" s="9" t="s">
        <v>52</v>
      </c>
      <c r="I24" s="9"/>
      <c r="J24" s="9"/>
      <c r="K24" s="9" t="s">
        <v>52</v>
      </c>
      <c r="L24" s="9"/>
      <c r="M24" s="9"/>
      <c r="N24" s="9"/>
      <c r="O24" s="9"/>
      <c r="P24" s="9" t="s">
        <v>55</v>
      </c>
      <c r="Q24" s="9" t="s">
        <v>53</v>
      </c>
      <c r="R24" s="39"/>
    </row>
    <row r="25" spans="1:18" ht="30" customHeight="1" thickBot="1" x14ac:dyDescent="0.35">
      <c r="A25" s="159" t="s">
        <v>40</v>
      </c>
      <c r="B25" s="159" t="s">
        <v>41</v>
      </c>
      <c r="C25" s="20">
        <v>7</v>
      </c>
      <c r="D25" s="21">
        <v>4</v>
      </c>
      <c r="E25" s="22">
        <v>6</v>
      </c>
      <c r="F25" s="43">
        <f t="shared" si="0"/>
        <v>168</v>
      </c>
      <c r="G25" s="49" t="s">
        <v>68</v>
      </c>
      <c r="H25" s="79" t="s">
        <v>52</v>
      </c>
      <c r="I25" s="21"/>
      <c r="J25" s="21"/>
      <c r="K25" s="21"/>
      <c r="L25" s="21" t="s">
        <v>52</v>
      </c>
      <c r="M25" s="21"/>
      <c r="N25" s="21"/>
      <c r="O25" s="21"/>
      <c r="P25" s="79" t="s">
        <v>62</v>
      </c>
      <c r="Q25" s="79" t="s">
        <v>53</v>
      </c>
      <c r="R25" s="38"/>
    </row>
    <row r="26" spans="1:18" ht="30" customHeight="1" thickBot="1" x14ac:dyDescent="0.35">
      <c r="A26" s="160"/>
      <c r="B26" s="160"/>
      <c r="C26" s="23">
        <v>7</v>
      </c>
      <c r="D26" s="6">
        <v>5</v>
      </c>
      <c r="E26" s="7">
        <v>4</v>
      </c>
      <c r="F26" s="43">
        <f t="shared" si="0"/>
        <v>140</v>
      </c>
      <c r="G26" s="50" t="s">
        <v>382</v>
      </c>
      <c r="H26" s="60" t="s">
        <v>52</v>
      </c>
      <c r="I26" s="6"/>
      <c r="J26" s="6" t="s">
        <v>52</v>
      </c>
      <c r="K26" s="6"/>
      <c r="L26" s="6"/>
      <c r="M26" s="6"/>
      <c r="N26" s="6"/>
      <c r="O26" s="6"/>
      <c r="P26" s="60" t="s">
        <v>385</v>
      </c>
      <c r="Q26" s="60" t="s">
        <v>60</v>
      </c>
      <c r="R26" s="44" t="s">
        <v>67</v>
      </c>
    </row>
    <row r="27" spans="1:18" ht="30" customHeight="1" thickBot="1" x14ac:dyDescent="0.35">
      <c r="A27" s="160"/>
      <c r="B27" s="160"/>
      <c r="C27" s="23">
        <v>7</v>
      </c>
      <c r="D27" s="6">
        <v>6</v>
      </c>
      <c r="E27" s="7">
        <v>5</v>
      </c>
      <c r="F27" s="43">
        <f t="shared" si="0"/>
        <v>210</v>
      </c>
      <c r="G27" s="23" t="s">
        <v>57</v>
      </c>
      <c r="H27" s="6" t="s">
        <v>52</v>
      </c>
      <c r="I27" s="6"/>
      <c r="J27" s="6"/>
      <c r="K27" s="6" t="s">
        <v>52</v>
      </c>
      <c r="L27" s="6"/>
      <c r="M27" s="6"/>
      <c r="N27" s="6"/>
      <c r="O27" s="6"/>
      <c r="P27" s="6" t="s">
        <v>55</v>
      </c>
      <c r="Q27" s="6" t="s">
        <v>53</v>
      </c>
      <c r="R27" s="44"/>
    </row>
    <row r="28" spans="1:18" ht="30" customHeight="1" thickBot="1" x14ac:dyDescent="0.35">
      <c r="A28" s="160"/>
      <c r="B28" s="160"/>
      <c r="C28" s="24">
        <v>7</v>
      </c>
      <c r="D28" s="9">
        <v>8</v>
      </c>
      <c r="E28" s="10">
        <v>4</v>
      </c>
      <c r="F28" s="43">
        <f t="shared" si="0"/>
        <v>224</v>
      </c>
      <c r="G28" s="51" t="s">
        <v>72</v>
      </c>
      <c r="H28" s="47"/>
      <c r="I28" s="9" t="s">
        <v>52</v>
      </c>
      <c r="J28" s="9"/>
      <c r="K28" s="47"/>
      <c r="L28" s="9"/>
      <c r="M28" s="9"/>
      <c r="N28" s="9"/>
      <c r="O28" s="9"/>
      <c r="P28" s="47" t="s">
        <v>73</v>
      </c>
      <c r="Q28" s="47" t="s">
        <v>69</v>
      </c>
      <c r="R28" s="39"/>
    </row>
    <row r="29" spans="1:18" ht="30" customHeight="1" thickBot="1" x14ac:dyDescent="0.35">
      <c r="A29" s="160"/>
      <c r="B29" s="160"/>
      <c r="C29" s="27">
        <v>8</v>
      </c>
      <c r="D29" s="21">
        <v>4</v>
      </c>
      <c r="E29" s="22">
        <v>6</v>
      </c>
      <c r="F29" s="43">
        <f t="shared" si="0"/>
        <v>192</v>
      </c>
      <c r="G29" s="49" t="s">
        <v>68</v>
      </c>
      <c r="H29" s="79" t="s">
        <v>52</v>
      </c>
      <c r="I29" s="21"/>
      <c r="J29" s="21"/>
      <c r="K29" s="21"/>
      <c r="L29" s="21" t="s">
        <v>52</v>
      </c>
      <c r="M29" s="21"/>
      <c r="N29" s="21"/>
      <c r="O29" s="21"/>
      <c r="P29" s="79" t="s">
        <v>62</v>
      </c>
      <c r="Q29" s="79" t="s">
        <v>53</v>
      </c>
      <c r="R29" s="38"/>
    </row>
    <row r="30" spans="1:18" ht="30" customHeight="1" thickBot="1" x14ac:dyDescent="0.35">
      <c r="A30" s="160"/>
      <c r="B30" s="160"/>
      <c r="C30" s="5">
        <v>8</v>
      </c>
      <c r="D30" s="6">
        <v>5</v>
      </c>
      <c r="E30" s="7">
        <v>4</v>
      </c>
      <c r="F30" s="43">
        <f t="shared" si="0"/>
        <v>160</v>
      </c>
      <c r="G30" s="23" t="s">
        <v>70</v>
      </c>
      <c r="H30" s="6" t="s">
        <v>52</v>
      </c>
      <c r="I30" s="6"/>
      <c r="J30" s="6"/>
      <c r="K30" s="6" t="s">
        <v>52</v>
      </c>
      <c r="L30" s="6"/>
      <c r="M30" s="6"/>
      <c r="N30" s="6"/>
      <c r="O30" s="6"/>
      <c r="P30" s="6" t="s">
        <v>71</v>
      </c>
      <c r="Q30" s="6" t="s">
        <v>53</v>
      </c>
      <c r="R30" s="44"/>
    </row>
    <row r="31" spans="1:18" ht="30" customHeight="1" thickBot="1" x14ac:dyDescent="0.35">
      <c r="A31" s="160"/>
      <c r="B31" s="160"/>
      <c r="C31" s="5">
        <v>8</v>
      </c>
      <c r="D31" s="6">
        <v>6</v>
      </c>
      <c r="E31" s="7">
        <v>5</v>
      </c>
      <c r="F31" s="43">
        <f t="shared" si="0"/>
        <v>240</v>
      </c>
      <c r="G31" s="23" t="s">
        <v>57</v>
      </c>
      <c r="H31" s="6" t="s">
        <v>52</v>
      </c>
      <c r="I31" s="6"/>
      <c r="J31" s="6"/>
      <c r="K31" s="6" t="s">
        <v>52</v>
      </c>
      <c r="L31" s="6"/>
      <c r="M31" s="6"/>
      <c r="N31" s="6"/>
      <c r="O31" s="6"/>
      <c r="P31" s="6" t="s">
        <v>55</v>
      </c>
      <c r="Q31" s="6" t="s">
        <v>53</v>
      </c>
      <c r="R31" s="44"/>
    </row>
    <row r="32" spans="1:18" ht="30" customHeight="1" thickBot="1" x14ac:dyDescent="0.35">
      <c r="A32" s="161"/>
      <c r="B32" s="161"/>
      <c r="C32" s="8">
        <v>8</v>
      </c>
      <c r="D32" s="9">
        <v>6</v>
      </c>
      <c r="E32" s="10">
        <v>4</v>
      </c>
      <c r="F32" s="43">
        <f t="shared" si="0"/>
        <v>192</v>
      </c>
      <c r="G32" s="51" t="s">
        <v>72</v>
      </c>
      <c r="H32" s="9"/>
      <c r="I32" s="9" t="s">
        <v>52</v>
      </c>
      <c r="J32" s="9"/>
      <c r="K32" s="9"/>
      <c r="L32" s="9"/>
      <c r="M32" s="9"/>
      <c r="N32" s="9"/>
      <c r="O32" s="9"/>
      <c r="P32" s="47" t="s">
        <v>73</v>
      </c>
      <c r="Q32" s="47" t="s">
        <v>69</v>
      </c>
      <c r="R32" s="39"/>
    </row>
    <row r="33" spans="1:18" ht="30" customHeight="1" thickBot="1" x14ac:dyDescent="0.35">
      <c r="A33" s="119" t="s">
        <v>42</v>
      </c>
      <c r="B33" s="119" t="s">
        <v>43</v>
      </c>
      <c r="C33" s="27">
        <v>7</v>
      </c>
      <c r="D33" s="21">
        <v>5</v>
      </c>
      <c r="E33" s="38">
        <v>6</v>
      </c>
      <c r="F33" s="43">
        <f t="shared" si="0"/>
        <v>210</v>
      </c>
      <c r="G33" s="49" t="s">
        <v>72</v>
      </c>
      <c r="H33" s="21"/>
      <c r="I33" s="21" t="s">
        <v>52</v>
      </c>
      <c r="J33" s="21"/>
      <c r="K33" s="21"/>
      <c r="L33" s="21"/>
      <c r="M33" s="21"/>
      <c r="N33" s="21"/>
      <c r="O33" s="21"/>
      <c r="P33" s="79" t="s">
        <v>73</v>
      </c>
      <c r="Q33" s="79" t="s">
        <v>69</v>
      </c>
      <c r="R33" s="56"/>
    </row>
    <row r="34" spans="1:18" ht="30" customHeight="1" thickBot="1" x14ac:dyDescent="0.35">
      <c r="A34" s="120"/>
      <c r="B34" s="120"/>
      <c r="C34" s="8">
        <v>7</v>
      </c>
      <c r="D34" s="9">
        <v>6</v>
      </c>
      <c r="E34" s="39">
        <v>5</v>
      </c>
      <c r="F34" s="43">
        <f t="shared" si="0"/>
        <v>210</v>
      </c>
      <c r="G34" s="24" t="s">
        <v>57</v>
      </c>
      <c r="H34" s="9" t="s">
        <v>52</v>
      </c>
      <c r="I34" s="9"/>
      <c r="J34" s="9"/>
      <c r="K34" s="9" t="s">
        <v>52</v>
      </c>
      <c r="L34" s="9"/>
      <c r="M34" s="9"/>
      <c r="N34" s="9"/>
      <c r="O34" s="9"/>
      <c r="P34" s="9" t="s">
        <v>55</v>
      </c>
      <c r="Q34" s="9" t="s">
        <v>53</v>
      </c>
      <c r="R34" s="58"/>
    </row>
    <row r="35" spans="1:18" ht="30" customHeight="1" thickBot="1" x14ac:dyDescent="0.35">
      <c r="A35" s="120"/>
      <c r="B35" s="120"/>
      <c r="C35" s="11">
        <v>8</v>
      </c>
      <c r="D35" s="12">
        <v>5</v>
      </c>
      <c r="E35" s="13">
        <v>6</v>
      </c>
      <c r="F35" s="43">
        <f t="shared" si="0"/>
        <v>240</v>
      </c>
      <c r="G35" s="49" t="s">
        <v>75</v>
      </c>
      <c r="H35" s="79" t="s">
        <v>52</v>
      </c>
      <c r="I35" s="55"/>
      <c r="J35" s="55"/>
      <c r="K35" s="79" t="s">
        <v>52</v>
      </c>
      <c r="L35" s="79" t="s">
        <v>52</v>
      </c>
      <c r="M35" s="55"/>
      <c r="N35" s="55"/>
      <c r="O35" s="55"/>
      <c r="P35" s="79" t="s">
        <v>62</v>
      </c>
      <c r="Q35" s="79" t="s">
        <v>53</v>
      </c>
      <c r="R35" s="56"/>
    </row>
    <row r="36" spans="1:18" ht="30" customHeight="1" thickBot="1" x14ac:dyDescent="0.35">
      <c r="A36" s="120"/>
      <c r="B36" s="120"/>
      <c r="C36" s="5">
        <v>8</v>
      </c>
      <c r="D36" s="6">
        <v>4</v>
      </c>
      <c r="E36" s="7">
        <v>6</v>
      </c>
      <c r="F36" s="43">
        <f t="shared" si="0"/>
        <v>192</v>
      </c>
      <c r="G36" s="50" t="s">
        <v>72</v>
      </c>
      <c r="H36" s="6"/>
      <c r="I36" s="6" t="s">
        <v>52</v>
      </c>
      <c r="J36" s="6"/>
      <c r="K36" s="6"/>
      <c r="L36" s="6"/>
      <c r="M36" s="6"/>
      <c r="N36" s="6"/>
      <c r="O36" s="6"/>
      <c r="P36" s="60" t="s">
        <v>73</v>
      </c>
      <c r="Q36" s="60" t="s">
        <v>69</v>
      </c>
      <c r="R36" s="57"/>
    </row>
    <row r="37" spans="1:18" ht="30" customHeight="1" thickBot="1" x14ac:dyDescent="0.35">
      <c r="A37" s="121"/>
      <c r="B37" s="121"/>
      <c r="C37" s="8">
        <v>8</v>
      </c>
      <c r="D37" s="9">
        <v>6</v>
      </c>
      <c r="E37" s="10">
        <v>5</v>
      </c>
      <c r="F37" s="43">
        <f t="shared" si="0"/>
        <v>240</v>
      </c>
      <c r="G37" s="24" t="s">
        <v>57</v>
      </c>
      <c r="H37" s="9" t="s">
        <v>52</v>
      </c>
      <c r="I37" s="9"/>
      <c r="J37" s="9"/>
      <c r="K37" s="9" t="s">
        <v>52</v>
      </c>
      <c r="L37" s="9"/>
      <c r="M37" s="9"/>
      <c r="N37" s="9"/>
      <c r="O37" s="9"/>
      <c r="P37" s="9" t="s">
        <v>55</v>
      </c>
      <c r="Q37" s="9" t="s">
        <v>53</v>
      </c>
      <c r="R37" s="58"/>
    </row>
    <row r="38" spans="1:18" ht="30" customHeight="1" thickBot="1" x14ac:dyDescent="0.35">
      <c r="A38" s="119" t="s">
        <v>44</v>
      </c>
      <c r="B38" s="119" t="s">
        <v>45</v>
      </c>
      <c r="C38" s="2">
        <v>7</v>
      </c>
      <c r="D38" s="3">
        <v>4</v>
      </c>
      <c r="E38" s="40">
        <v>5</v>
      </c>
      <c r="F38" s="43">
        <f t="shared" si="0"/>
        <v>140</v>
      </c>
      <c r="G38" s="49" t="s">
        <v>76</v>
      </c>
      <c r="H38" s="79" t="s">
        <v>52</v>
      </c>
      <c r="I38" s="3"/>
      <c r="J38" s="3"/>
      <c r="K38" s="3"/>
      <c r="L38" s="3" t="s">
        <v>52</v>
      </c>
      <c r="M38" s="3"/>
      <c r="N38" s="3"/>
      <c r="O38" s="3"/>
      <c r="P38" s="79" t="s">
        <v>77</v>
      </c>
      <c r="Q38" s="79" t="s">
        <v>78</v>
      </c>
      <c r="R38" s="40"/>
    </row>
    <row r="39" spans="1:18" ht="30" customHeight="1" thickBot="1" x14ac:dyDescent="0.35">
      <c r="A39" s="120"/>
      <c r="B39" s="120"/>
      <c r="C39" s="32">
        <v>7</v>
      </c>
      <c r="D39" s="33">
        <v>5</v>
      </c>
      <c r="E39" s="41">
        <v>7</v>
      </c>
      <c r="F39" s="43">
        <f t="shared" si="0"/>
        <v>245</v>
      </c>
      <c r="G39" s="51" t="s">
        <v>79</v>
      </c>
      <c r="H39" s="47" t="s">
        <v>52</v>
      </c>
      <c r="I39" s="33"/>
      <c r="J39" s="33"/>
      <c r="K39" s="33"/>
      <c r="L39" s="33"/>
      <c r="M39" s="33"/>
      <c r="N39" s="33"/>
      <c r="O39" s="33"/>
      <c r="P39" s="47" t="s">
        <v>63</v>
      </c>
      <c r="Q39" s="33" t="s">
        <v>53</v>
      </c>
      <c r="R39" s="41"/>
    </row>
    <row r="40" spans="1:18" ht="30" customHeight="1" thickBot="1" x14ac:dyDescent="0.35">
      <c r="A40" s="120"/>
      <c r="B40" s="120"/>
      <c r="C40" s="29">
        <v>8</v>
      </c>
      <c r="D40" s="30">
        <v>4</v>
      </c>
      <c r="E40" s="31">
        <v>5</v>
      </c>
      <c r="F40" s="43">
        <f t="shared" si="0"/>
        <v>160</v>
      </c>
      <c r="G40" s="49" t="s">
        <v>76</v>
      </c>
      <c r="H40" s="79" t="s">
        <v>52</v>
      </c>
      <c r="I40" s="3"/>
      <c r="J40" s="3"/>
      <c r="K40" s="3"/>
      <c r="L40" s="3" t="s">
        <v>52</v>
      </c>
      <c r="M40" s="3"/>
      <c r="N40" s="3"/>
      <c r="O40" s="3"/>
      <c r="P40" s="79" t="s">
        <v>77</v>
      </c>
      <c r="Q40" s="79" t="s">
        <v>78</v>
      </c>
      <c r="R40" s="40"/>
    </row>
    <row r="41" spans="1:18" ht="30" customHeight="1" thickBot="1" x14ac:dyDescent="0.35">
      <c r="A41" s="121"/>
      <c r="B41" s="121"/>
      <c r="C41" s="32">
        <v>8</v>
      </c>
      <c r="D41" s="33">
        <v>5</v>
      </c>
      <c r="E41" s="34">
        <v>6</v>
      </c>
      <c r="F41" s="52">
        <f t="shared" si="0"/>
        <v>240</v>
      </c>
      <c r="G41" s="51" t="s">
        <v>80</v>
      </c>
      <c r="H41" s="33"/>
      <c r="I41" s="33" t="s">
        <v>52</v>
      </c>
      <c r="J41" s="33"/>
      <c r="K41" s="33"/>
      <c r="L41" s="33"/>
      <c r="M41" s="33"/>
      <c r="N41" s="33"/>
      <c r="O41" s="33"/>
      <c r="P41" s="47" t="s">
        <v>62</v>
      </c>
      <c r="Q41" s="47" t="s">
        <v>53</v>
      </c>
      <c r="R41" s="41"/>
    </row>
    <row r="42" spans="1:18" ht="30" customHeight="1" x14ac:dyDescent="0.3"/>
    <row r="43" spans="1:18" ht="30" customHeight="1" x14ac:dyDescent="0.3"/>
    <row r="44" spans="1:18" ht="30" customHeight="1" x14ac:dyDescent="0.3"/>
    <row r="45" spans="1:18" ht="30" customHeight="1" x14ac:dyDescent="0.3"/>
    <row r="46" spans="1:18" ht="30" customHeight="1" x14ac:dyDescent="0.3"/>
    <row r="47" spans="1:18" ht="30" customHeight="1" x14ac:dyDescent="0.3"/>
    <row r="48" spans="1:18" ht="30" customHeight="1" x14ac:dyDescent="0.3"/>
    <row r="49" ht="30" customHeight="1" x14ac:dyDescent="0.3"/>
    <row r="50" ht="30" customHeight="1" x14ac:dyDescent="0.3"/>
    <row r="51" ht="30" customHeight="1" x14ac:dyDescent="0.3"/>
    <row r="52" ht="30" customHeight="1" x14ac:dyDescent="0.3"/>
    <row r="53" ht="30" customHeight="1" x14ac:dyDescent="0.3"/>
    <row r="54" ht="30" customHeight="1" x14ac:dyDescent="0.3"/>
    <row r="55" ht="30" customHeight="1" x14ac:dyDescent="0.3"/>
    <row r="56" ht="30" customHeight="1" x14ac:dyDescent="0.3"/>
    <row r="57" ht="30" customHeight="1" x14ac:dyDescent="0.3"/>
    <row r="58" ht="30" customHeight="1" x14ac:dyDescent="0.3"/>
    <row r="59" ht="30" customHeight="1" x14ac:dyDescent="0.3"/>
    <row r="60" ht="30" customHeight="1" x14ac:dyDescent="0.3"/>
    <row r="61" ht="30" customHeight="1" x14ac:dyDescent="0.3"/>
    <row r="62" ht="30" customHeight="1" x14ac:dyDescent="0.3"/>
    <row r="63" ht="30" customHeight="1" x14ac:dyDescent="0.3"/>
    <row r="64" ht="30" customHeight="1" x14ac:dyDescent="0.3"/>
    <row r="65" ht="30" customHeight="1" x14ac:dyDescent="0.3"/>
    <row r="66" ht="30" customHeight="1" x14ac:dyDescent="0.3"/>
    <row r="67" ht="30" customHeight="1" x14ac:dyDescent="0.3"/>
    <row r="68" ht="30" customHeight="1" x14ac:dyDescent="0.3"/>
    <row r="69" ht="30" customHeight="1" x14ac:dyDescent="0.3"/>
  </sheetData>
  <autoFilter ref="A9:R41" xr:uid="{D2C3E111-0382-48F8-8CCD-F9478A729838}">
    <filterColumn colId="7" showButton="0"/>
    <filterColumn colId="8" showButton="0"/>
    <filterColumn colId="9" showButton="0"/>
    <filterColumn colId="10" showButton="0"/>
  </autoFilter>
  <mergeCells count="32">
    <mergeCell ref="A33:A37"/>
    <mergeCell ref="B33:B37"/>
    <mergeCell ref="A38:A41"/>
    <mergeCell ref="B38:B41"/>
    <mergeCell ref="R9:R10"/>
    <mergeCell ref="M9:M10"/>
    <mergeCell ref="P9:P10"/>
    <mergeCell ref="Q9:Q10"/>
    <mergeCell ref="H9:L9"/>
    <mergeCell ref="O9:O10"/>
    <mergeCell ref="A12:A18"/>
    <mergeCell ref="B12:B18"/>
    <mergeCell ref="A19:A24"/>
    <mergeCell ref="B19:B24"/>
    <mergeCell ref="A25:A32"/>
    <mergeCell ref="B25:B32"/>
    <mergeCell ref="A5:R5"/>
    <mergeCell ref="N9:N10"/>
    <mergeCell ref="A1:R1"/>
    <mergeCell ref="A2:R2"/>
    <mergeCell ref="A4:C4"/>
    <mergeCell ref="D4:F4"/>
    <mergeCell ref="H4:R4"/>
    <mergeCell ref="A6:R6"/>
    <mergeCell ref="A7:R7"/>
    <mergeCell ref="A9:A10"/>
    <mergeCell ref="B9:B10"/>
    <mergeCell ref="C9:C10"/>
    <mergeCell ref="D9:D10"/>
    <mergeCell ref="E9:E10"/>
    <mergeCell ref="F9:F10"/>
    <mergeCell ref="G9:G10"/>
  </mergeCells>
  <conditionalFormatting sqref="F12:F41">
    <cfRule type="colorScale" priority="1">
      <colorScale>
        <cfvo type="min"/>
        <cfvo type="percentile" val="50"/>
        <cfvo type="max"/>
        <color rgb="FF92D050"/>
        <color rgb="FFFFEB84"/>
        <color rgb="FFFF0000"/>
      </colorScale>
    </cfRule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DB447-043E-4280-A847-5FFBAD6E3CD7}">
  <dimension ref="A1:R71"/>
  <sheetViews>
    <sheetView zoomScale="50" zoomScaleNormal="50" workbookViewId="0">
      <selection sqref="A1:R1"/>
    </sheetView>
  </sheetViews>
  <sheetFormatPr baseColWidth="10" defaultRowHeight="14.4" x14ac:dyDescent="0.3"/>
  <cols>
    <col min="1" max="1" width="11.5546875" customWidth="1"/>
    <col min="2" max="2" width="20" customWidth="1"/>
    <col min="3" max="5" width="5.33203125" customWidth="1"/>
    <col min="6" max="6" width="5.77734375" customWidth="1"/>
    <col min="7" max="7" width="86.5546875" customWidth="1"/>
    <col min="8" max="12" width="5.77734375" customWidth="1"/>
    <col min="13" max="15" width="6" customWidth="1"/>
    <col min="16" max="16" width="24.77734375" customWidth="1"/>
    <col min="17" max="17" width="27.77734375" customWidth="1"/>
    <col min="18" max="18" width="44.33203125" customWidth="1"/>
  </cols>
  <sheetData>
    <row r="1" spans="1:18" ht="21" thickBot="1" x14ac:dyDescent="0.35">
      <c r="A1" s="150" t="s">
        <v>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2"/>
    </row>
    <row r="2" spans="1:18" ht="15.6" customHeight="1" thickBot="1" x14ac:dyDescent="0.35">
      <c r="A2" s="153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5"/>
    </row>
    <row r="3" spans="1:18" ht="6" customHeight="1" thickBo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6.2" thickBot="1" x14ac:dyDescent="0.35">
      <c r="A4" s="156" t="s">
        <v>1</v>
      </c>
      <c r="B4" s="157"/>
      <c r="C4" s="157"/>
      <c r="D4" s="156" t="s">
        <v>2</v>
      </c>
      <c r="E4" s="157"/>
      <c r="F4" s="158"/>
      <c r="G4" s="28" t="s">
        <v>3</v>
      </c>
      <c r="H4" s="156" t="s">
        <v>4</v>
      </c>
      <c r="I4" s="157"/>
      <c r="J4" s="157"/>
      <c r="K4" s="157"/>
      <c r="L4" s="157"/>
      <c r="M4" s="157"/>
      <c r="N4" s="157"/>
      <c r="O4" s="157"/>
      <c r="P4" s="157"/>
      <c r="Q4" s="157"/>
      <c r="R4" s="158"/>
    </row>
    <row r="5" spans="1:18" ht="16.2" thickBot="1" x14ac:dyDescent="0.35">
      <c r="A5" s="147" t="s">
        <v>125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9"/>
    </row>
    <row r="6" spans="1:18" ht="6" customHeight="1" thickBot="1" x14ac:dyDescent="0.35">
      <c r="A6" s="124"/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</row>
    <row r="7" spans="1:18" ht="16.2" thickBot="1" x14ac:dyDescent="0.35">
      <c r="A7" s="125" t="s">
        <v>6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7"/>
    </row>
    <row r="8" spans="1:18" ht="6" customHeight="1" thickBot="1" x14ac:dyDescent="0.35"/>
    <row r="9" spans="1:18" ht="33.6" customHeight="1" thickBot="1" x14ac:dyDescent="0.35">
      <c r="A9" s="128" t="s">
        <v>11</v>
      </c>
      <c r="B9" s="130" t="s">
        <v>12</v>
      </c>
      <c r="C9" s="132" t="s">
        <v>7</v>
      </c>
      <c r="D9" s="132" t="s">
        <v>8</v>
      </c>
      <c r="E9" s="132" t="s">
        <v>9</v>
      </c>
      <c r="F9" s="134" t="s">
        <v>10</v>
      </c>
      <c r="G9" s="136" t="s">
        <v>29</v>
      </c>
      <c r="H9" s="138" t="s">
        <v>49</v>
      </c>
      <c r="I9" s="139"/>
      <c r="J9" s="139"/>
      <c r="K9" s="139"/>
      <c r="L9" s="140"/>
      <c r="M9" s="141" t="s">
        <v>51</v>
      </c>
      <c r="N9" s="141" t="s">
        <v>81</v>
      </c>
      <c r="O9" s="141" t="s">
        <v>50</v>
      </c>
      <c r="P9" s="143" t="s">
        <v>32</v>
      </c>
      <c r="Q9" s="145" t="s">
        <v>33</v>
      </c>
      <c r="R9" s="122" t="s">
        <v>34</v>
      </c>
    </row>
    <row r="10" spans="1:18" ht="148.80000000000001" customHeight="1" thickBot="1" x14ac:dyDescent="0.35">
      <c r="A10" s="129"/>
      <c r="B10" s="131"/>
      <c r="C10" s="133"/>
      <c r="D10" s="133"/>
      <c r="E10" s="133"/>
      <c r="F10" s="135"/>
      <c r="G10" s="137"/>
      <c r="H10" s="42" t="s">
        <v>30</v>
      </c>
      <c r="I10" s="42" t="s">
        <v>47</v>
      </c>
      <c r="J10" s="42" t="s">
        <v>48</v>
      </c>
      <c r="K10" s="42" t="s">
        <v>46</v>
      </c>
      <c r="L10" s="42" t="s">
        <v>31</v>
      </c>
      <c r="M10" s="142"/>
      <c r="N10" s="142"/>
      <c r="O10" s="142"/>
      <c r="P10" s="144"/>
      <c r="Q10" s="146"/>
      <c r="R10" s="123"/>
    </row>
    <row r="11" spans="1:18" ht="5.4" customHeight="1" thickBot="1" x14ac:dyDescent="0.35"/>
    <row r="12" spans="1:18" ht="30" customHeight="1" thickBot="1" x14ac:dyDescent="0.35">
      <c r="A12" s="159" t="s">
        <v>105</v>
      </c>
      <c r="B12" s="159" t="s">
        <v>106</v>
      </c>
      <c r="C12" s="27">
        <v>7</v>
      </c>
      <c r="D12" s="21">
        <v>4</v>
      </c>
      <c r="E12" s="22">
        <v>5</v>
      </c>
      <c r="F12" s="43">
        <f>C12*D12*E12</f>
        <v>140</v>
      </c>
      <c r="G12" s="20" t="s">
        <v>271</v>
      </c>
      <c r="H12" s="21" t="s">
        <v>52</v>
      </c>
      <c r="I12" s="21"/>
      <c r="J12" s="21"/>
      <c r="K12" s="21"/>
      <c r="L12" s="21"/>
      <c r="M12" s="21"/>
      <c r="N12" s="21"/>
      <c r="O12" s="21"/>
      <c r="P12" s="21" t="s">
        <v>55</v>
      </c>
      <c r="Q12" s="21" t="s">
        <v>78</v>
      </c>
      <c r="R12" s="38"/>
    </row>
    <row r="13" spans="1:18" ht="30" customHeight="1" thickBot="1" x14ac:dyDescent="0.35">
      <c r="A13" s="160"/>
      <c r="B13" s="160"/>
      <c r="C13" s="5">
        <v>7</v>
      </c>
      <c r="D13" s="6">
        <v>7</v>
      </c>
      <c r="E13" s="7">
        <v>4</v>
      </c>
      <c r="F13" s="43">
        <f t="shared" ref="F13:F62" si="0">C13*D13*E13</f>
        <v>196</v>
      </c>
      <c r="G13" s="23" t="s">
        <v>272</v>
      </c>
      <c r="H13" s="6"/>
      <c r="I13" s="6" t="s">
        <v>52</v>
      </c>
      <c r="J13" s="6"/>
      <c r="K13" s="6"/>
      <c r="L13" s="6"/>
      <c r="M13" s="6"/>
      <c r="N13" s="6"/>
      <c r="O13" s="6"/>
      <c r="P13" s="6" t="s">
        <v>55</v>
      </c>
      <c r="Q13" s="6" t="s">
        <v>78</v>
      </c>
      <c r="R13" s="44"/>
    </row>
    <row r="14" spans="1:18" ht="30" customHeight="1" thickBot="1" x14ac:dyDescent="0.35">
      <c r="A14" s="160"/>
      <c r="B14" s="160"/>
      <c r="C14" s="5">
        <v>7</v>
      </c>
      <c r="D14" s="6">
        <v>5</v>
      </c>
      <c r="E14" s="7">
        <v>5</v>
      </c>
      <c r="F14" s="43">
        <f t="shared" si="0"/>
        <v>175</v>
      </c>
      <c r="G14" s="23" t="s">
        <v>273</v>
      </c>
      <c r="H14" s="6" t="s">
        <v>52</v>
      </c>
      <c r="I14" s="6"/>
      <c r="J14" s="6"/>
      <c r="K14" s="6"/>
      <c r="L14" s="6"/>
      <c r="M14" s="6"/>
      <c r="N14" s="6"/>
      <c r="O14" s="6"/>
      <c r="P14" s="6" t="s">
        <v>55</v>
      </c>
      <c r="Q14" s="6" t="s">
        <v>78</v>
      </c>
      <c r="R14" s="44"/>
    </row>
    <row r="15" spans="1:18" ht="30" customHeight="1" thickBot="1" x14ac:dyDescent="0.35">
      <c r="A15" s="160"/>
      <c r="B15" s="160"/>
      <c r="C15" s="8">
        <v>7</v>
      </c>
      <c r="D15" s="9">
        <v>7</v>
      </c>
      <c r="E15" s="10">
        <v>3</v>
      </c>
      <c r="F15" s="43">
        <f t="shared" si="0"/>
        <v>147</v>
      </c>
      <c r="G15" s="24" t="s">
        <v>276</v>
      </c>
      <c r="H15" s="9" t="s">
        <v>52</v>
      </c>
      <c r="I15" s="9"/>
      <c r="J15" s="9"/>
      <c r="K15" s="9"/>
      <c r="L15" s="9"/>
      <c r="M15" s="9"/>
      <c r="N15" s="9"/>
      <c r="O15" s="9"/>
      <c r="P15" s="9" t="s">
        <v>277</v>
      </c>
      <c r="Q15" s="10" t="s">
        <v>59</v>
      </c>
      <c r="R15" s="39"/>
    </row>
    <row r="16" spans="1:18" ht="30" customHeight="1" thickBot="1" x14ac:dyDescent="0.35">
      <c r="A16" s="160"/>
      <c r="B16" s="160"/>
      <c r="C16" s="11">
        <v>8</v>
      </c>
      <c r="D16" s="12">
        <v>4</v>
      </c>
      <c r="E16" s="13">
        <v>5</v>
      </c>
      <c r="F16" s="43">
        <f t="shared" si="0"/>
        <v>160</v>
      </c>
      <c r="G16" s="25" t="s">
        <v>271</v>
      </c>
      <c r="H16" s="12" t="s">
        <v>52</v>
      </c>
      <c r="I16" s="12"/>
      <c r="J16" s="12"/>
      <c r="K16" s="12"/>
      <c r="L16" s="12"/>
      <c r="M16" s="12"/>
      <c r="N16" s="12"/>
      <c r="O16" s="12"/>
      <c r="P16" s="12" t="s">
        <v>55</v>
      </c>
      <c r="Q16" s="12" t="s">
        <v>78</v>
      </c>
      <c r="R16" s="45"/>
    </row>
    <row r="17" spans="1:18" ht="30" customHeight="1" thickBot="1" x14ac:dyDescent="0.35">
      <c r="A17" s="160"/>
      <c r="B17" s="160"/>
      <c r="C17" s="5">
        <v>8</v>
      </c>
      <c r="D17" s="6">
        <v>6</v>
      </c>
      <c r="E17" s="7">
        <v>4</v>
      </c>
      <c r="F17" s="43">
        <f t="shared" si="0"/>
        <v>192</v>
      </c>
      <c r="G17" s="23" t="s">
        <v>272</v>
      </c>
      <c r="H17" s="6"/>
      <c r="I17" s="6" t="s">
        <v>52</v>
      </c>
      <c r="J17" s="6"/>
      <c r="K17" s="6"/>
      <c r="L17" s="6"/>
      <c r="M17" s="6"/>
      <c r="N17" s="6"/>
      <c r="O17" s="6"/>
      <c r="P17" s="6" t="s">
        <v>55</v>
      </c>
      <c r="Q17" s="6" t="s">
        <v>78</v>
      </c>
      <c r="R17" s="44"/>
    </row>
    <row r="18" spans="1:18" ht="30" customHeight="1" thickBot="1" x14ac:dyDescent="0.35">
      <c r="A18" s="160"/>
      <c r="B18" s="160"/>
      <c r="C18" s="5">
        <v>8</v>
      </c>
      <c r="D18" s="6">
        <v>4</v>
      </c>
      <c r="E18" s="7">
        <v>5</v>
      </c>
      <c r="F18" s="43">
        <f t="shared" si="0"/>
        <v>160</v>
      </c>
      <c r="G18" s="23" t="s">
        <v>273</v>
      </c>
      <c r="H18" s="6" t="s">
        <v>52</v>
      </c>
      <c r="I18" s="6"/>
      <c r="J18" s="6"/>
      <c r="K18" s="6"/>
      <c r="L18" s="6"/>
      <c r="M18" s="6"/>
      <c r="N18" s="6"/>
      <c r="O18" s="6"/>
      <c r="P18" s="6" t="s">
        <v>55</v>
      </c>
      <c r="Q18" s="6" t="s">
        <v>78</v>
      </c>
      <c r="R18" s="44"/>
    </row>
    <row r="19" spans="1:18" ht="30" customHeight="1" thickBot="1" x14ac:dyDescent="0.35">
      <c r="A19" s="161"/>
      <c r="B19" s="161"/>
      <c r="C19" s="8">
        <v>8</v>
      </c>
      <c r="D19" s="9">
        <v>6</v>
      </c>
      <c r="E19" s="10">
        <v>3</v>
      </c>
      <c r="F19" s="43">
        <f t="shared" si="0"/>
        <v>144</v>
      </c>
      <c r="G19" s="24" t="s">
        <v>274</v>
      </c>
      <c r="H19" s="9" t="s">
        <v>52</v>
      </c>
      <c r="I19" s="9" t="s">
        <v>52</v>
      </c>
      <c r="J19" s="9"/>
      <c r="K19" s="9"/>
      <c r="L19" s="9"/>
      <c r="M19" s="9"/>
      <c r="N19" s="9"/>
      <c r="O19" s="9"/>
      <c r="P19" s="9" t="s">
        <v>55</v>
      </c>
      <c r="Q19" s="9" t="s">
        <v>78</v>
      </c>
      <c r="R19" s="39" t="s">
        <v>197</v>
      </c>
    </row>
    <row r="20" spans="1:18" ht="30" customHeight="1" thickBot="1" x14ac:dyDescent="0.35">
      <c r="A20" s="159" t="s">
        <v>107</v>
      </c>
      <c r="B20" s="159" t="s">
        <v>108</v>
      </c>
      <c r="C20" s="2">
        <v>7</v>
      </c>
      <c r="D20" s="3">
        <v>4</v>
      </c>
      <c r="E20" s="4">
        <v>5</v>
      </c>
      <c r="F20" s="43">
        <f t="shared" si="0"/>
        <v>140</v>
      </c>
      <c r="G20" s="20" t="s">
        <v>278</v>
      </c>
      <c r="H20" s="21" t="s">
        <v>52</v>
      </c>
      <c r="I20" s="21"/>
      <c r="J20" s="21"/>
      <c r="K20" s="21"/>
      <c r="L20" s="21"/>
      <c r="M20" s="21"/>
      <c r="N20" s="21"/>
      <c r="O20" s="21"/>
      <c r="P20" s="21" t="s">
        <v>304</v>
      </c>
      <c r="Q20" s="21" t="s">
        <v>78</v>
      </c>
      <c r="R20" s="38" t="s">
        <v>396</v>
      </c>
    </row>
    <row r="21" spans="1:18" ht="30" customHeight="1" thickBot="1" x14ac:dyDescent="0.35">
      <c r="A21" s="160"/>
      <c r="B21" s="160"/>
      <c r="C21" s="14">
        <v>7</v>
      </c>
      <c r="D21" s="15">
        <v>5</v>
      </c>
      <c r="E21" s="16">
        <v>4</v>
      </c>
      <c r="F21" s="43">
        <f t="shared" si="0"/>
        <v>140</v>
      </c>
      <c r="G21" s="23" t="s">
        <v>279</v>
      </c>
      <c r="H21" s="6"/>
      <c r="I21" s="6"/>
      <c r="J21" s="6"/>
      <c r="K21" s="6" t="s">
        <v>52</v>
      </c>
      <c r="L21" s="6" t="s">
        <v>52</v>
      </c>
      <c r="M21" s="6"/>
      <c r="N21" s="6"/>
      <c r="O21" s="6"/>
      <c r="P21" s="6" t="s">
        <v>304</v>
      </c>
      <c r="Q21" s="6" t="s">
        <v>78</v>
      </c>
      <c r="R21" s="44"/>
    </row>
    <row r="22" spans="1:18" ht="30" customHeight="1" thickBot="1" x14ac:dyDescent="0.35">
      <c r="A22" s="160"/>
      <c r="B22" s="160"/>
      <c r="C22" s="32">
        <v>7</v>
      </c>
      <c r="D22" s="33">
        <v>4</v>
      </c>
      <c r="E22" s="34">
        <v>5</v>
      </c>
      <c r="F22" s="52">
        <f t="shared" si="0"/>
        <v>140</v>
      </c>
      <c r="G22" s="24" t="s">
        <v>280</v>
      </c>
      <c r="H22" s="9" t="s">
        <v>52</v>
      </c>
      <c r="I22" s="9"/>
      <c r="J22" s="9"/>
      <c r="K22" s="9"/>
      <c r="L22" s="9"/>
      <c r="M22" s="9"/>
      <c r="N22" s="9"/>
      <c r="O22" s="9"/>
      <c r="P22" s="9" t="s">
        <v>304</v>
      </c>
      <c r="Q22" s="9" t="s">
        <v>78</v>
      </c>
      <c r="R22" s="39" t="s">
        <v>281</v>
      </c>
    </row>
    <row r="23" spans="1:18" ht="30" customHeight="1" thickBot="1" x14ac:dyDescent="0.35">
      <c r="A23" s="160"/>
      <c r="B23" s="160"/>
      <c r="C23" s="29">
        <v>8</v>
      </c>
      <c r="D23" s="30">
        <v>4</v>
      </c>
      <c r="E23" s="31">
        <v>4</v>
      </c>
      <c r="F23" s="66">
        <f t="shared" si="0"/>
        <v>128</v>
      </c>
      <c r="G23" s="20" t="s">
        <v>278</v>
      </c>
      <c r="H23" s="21" t="s">
        <v>52</v>
      </c>
      <c r="I23" s="21"/>
      <c r="J23" s="21"/>
      <c r="K23" s="21"/>
      <c r="L23" s="21"/>
      <c r="M23" s="21"/>
      <c r="N23" s="21"/>
      <c r="O23" s="21"/>
      <c r="P23" s="21" t="s">
        <v>304</v>
      </c>
      <c r="Q23" s="21" t="s">
        <v>78</v>
      </c>
      <c r="R23" s="38" t="s">
        <v>396</v>
      </c>
    </row>
    <row r="24" spans="1:18" ht="30" customHeight="1" thickBot="1" x14ac:dyDescent="0.35">
      <c r="A24" s="160"/>
      <c r="B24" s="160"/>
      <c r="C24" s="14">
        <v>8</v>
      </c>
      <c r="D24" s="15">
        <v>5</v>
      </c>
      <c r="E24" s="16">
        <v>3</v>
      </c>
      <c r="F24" s="43">
        <f t="shared" si="0"/>
        <v>120</v>
      </c>
      <c r="G24" s="23" t="s">
        <v>279</v>
      </c>
      <c r="H24" s="6"/>
      <c r="I24" s="6"/>
      <c r="J24" s="6"/>
      <c r="K24" s="6" t="s">
        <v>52</v>
      </c>
      <c r="L24" s="6" t="s">
        <v>52</v>
      </c>
      <c r="M24" s="6"/>
      <c r="N24" s="6"/>
      <c r="O24" s="6"/>
      <c r="P24" s="6" t="s">
        <v>304</v>
      </c>
      <c r="Q24" s="6" t="s">
        <v>78</v>
      </c>
      <c r="R24" s="44"/>
    </row>
    <row r="25" spans="1:18" ht="30" customHeight="1" thickBot="1" x14ac:dyDescent="0.35">
      <c r="A25" s="165"/>
      <c r="B25" s="165"/>
      <c r="C25" s="63">
        <v>8</v>
      </c>
      <c r="D25" s="64">
        <v>4</v>
      </c>
      <c r="E25" s="65">
        <v>4</v>
      </c>
      <c r="F25" s="43">
        <f t="shared" si="0"/>
        <v>128</v>
      </c>
      <c r="G25" s="24" t="s">
        <v>280</v>
      </c>
      <c r="H25" s="9" t="s">
        <v>52</v>
      </c>
      <c r="I25" s="9"/>
      <c r="J25" s="9"/>
      <c r="K25" s="9"/>
      <c r="L25" s="9"/>
      <c r="M25" s="9"/>
      <c r="N25" s="9"/>
      <c r="O25" s="9"/>
      <c r="P25" s="9" t="s">
        <v>304</v>
      </c>
      <c r="Q25" s="9" t="s">
        <v>78</v>
      </c>
      <c r="R25" s="39" t="s">
        <v>281</v>
      </c>
    </row>
    <row r="26" spans="1:18" ht="30" customHeight="1" thickBot="1" x14ac:dyDescent="0.35">
      <c r="A26" s="159" t="s">
        <v>109</v>
      </c>
      <c r="B26" s="159" t="s">
        <v>110</v>
      </c>
      <c r="C26" s="27">
        <v>6</v>
      </c>
      <c r="D26" s="21">
        <v>5</v>
      </c>
      <c r="E26" s="22">
        <v>5</v>
      </c>
      <c r="F26" s="43">
        <f t="shared" si="0"/>
        <v>150</v>
      </c>
      <c r="G26" s="36" t="s">
        <v>283</v>
      </c>
      <c r="H26" s="15" t="s">
        <v>52</v>
      </c>
      <c r="I26" s="15"/>
      <c r="J26" s="15"/>
      <c r="K26" s="15"/>
      <c r="L26" s="15"/>
      <c r="M26" s="15"/>
      <c r="N26" s="15"/>
      <c r="O26" s="15"/>
      <c r="P26" s="86" t="s">
        <v>55</v>
      </c>
      <c r="Q26" s="15" t="s">
        <v>78</v>
      </c>
      <c r="R26" s="61"/>
    </row>
    <row r="27" spans="1:18" ht="30" customHeight="1" thickBot="1" x14ac:dyDescent="0.35">
      <c r="A27" s="160"/>
      <c r="B27" s="160"/>
      <c r="C27" s="5">
        <v>6</v>
      </c>
      <c r="D27" s="6">
        <v>5</v>
      </c>
      <c r="E27" s="7">
        <v>5</v>
      </c>
      <c r="F27" s="43">
        <f t="shared" si="0"/>
        <v>150</v>
      </c>
      <c r="G27" s="36" t="s">
        <v>282</v>
      </c>
      <c r="H27" s="15" t="s">
        <v>52</v>
      </c>
      <c r="I27" s="15"/>
      <c r="J27" s="15"/>
      <c r="K27" s="15"/>
      <c r="L27" s="15"/>
      <c r="M27" s="15"/>
      <c r="N27" s="15"/>
      <c r="O27" s="15"/>
      <c r="P27" s="15" t="s">
        <v>55</v>
      </c>
      <c r="Q27" s="15" t="s">
        <v>78</v>
      </c>
      <c r="R27" s="61"/>
    </row>
    <row r="28" spans="1:18" ht="30" customHeight="1" thickBot="1" x14ac:dyDescent="0.35">
      <c r="A28" s="160"/>
      <c r="B28" s="160"/>
      <c r="C28" s="5">
        <v>6</v>
      </c>
      <c r="D28" s="6">
        <v>7</v>
      </c>
      <c r="E28" s="7">
        <v>5</v>
      </c>
      <c r="F28" s="43">
        <f t="shared" si="0"/>
        <v>210</v>
      </c>
      <c r="G28" s="36" t="s">
        <v>387</v>
      </c>
      <c r="H28" s="15"/>
      <c r="I28" s="15" t="s">
        <v>52</v>
      </c>
      <c r="J28" s="15"/>
      <c r="K28" s="15"/>
      <c r="L28" s="15"/>
      <c r="M28" s="15"/>
      <c r="N28" s="15"/>
      <c r="O28" s="15"/>
      <c r="P28" s="15" t="s">
        <v>55</v>
      </c>
      <c r="Q28" s="15" t="s">
        <v>78</v>
      </c>
      <c r="R28" s="61"/>
    </row>
    <row r="29" spans="1:18" ht="30" customHeight="1" thickBot="1" x14ac:dyDescent="0.35">
      <c r="A29" s="160"/>
      <c r="B29" s="160"/>
      <c r="C29" s="8">
        <v>6</v>
      </c>
      <c r="D29" s="9">
        <v>5</v>
      </c>
      <c r="E29" s="10">
        <v>5</v>
      </c>
      <c r="F29" s="52">
        <f t="shared" si="0"/>
        <v>150</v>
      </c>
      <c r="G29" s="73" t="s">
        <v>284</v>
      </c>
      <c r="H29" s="64" t="s">
        <v>52</v>
      </c>
      <c r="I29" s="64"/>
      <c r="J29" s="64"/>
      <c r="K29" s="64"/>
      <c r="L29" s="64"/>
      <c r="M29" s="64"/>
      <c r="N29" s="64"/>
      <c r="O29" s="64"/>
      <c r="P29" s="64" t="s">
        <v>55</v>
      </c>
      <c r="Q29" s="64" t="s">
        <v>78</v>
      </c>
      <c r="R29" s="70"/>
    </row>
    <row r="30" spans="1:18" ht="30" customHeight="1" thickBot="1" x14ac:dyDescent="0.35">
      <c r="A30" s="160"/>
      <c r="B30" s="160"/>
      <c r="C30" s="11">
        <v>8</v>
      </c>
      <c r="D30" s="12">
        <v>5</v>
      </c>
      <c r="E30" s="13">
        <v>4</v>
      </c>
      <c r="F30" s="66">
        <f t="shared" si="0"/>
        <v>160</v>
      </c>
      <c r="G30" s="35" t="s">
        <v>283</v>
      </c>
      <c r="H30" s="3" t="s">
        <v>52</v>
      </c>
      <c r="I30" s="3"/>
      <c r="J30" s="3"/>
      <c r="K30" s="3"/>
      <c r="L30" s="3"/>
      <c r="M30" s="3"/>
      <c r="N30" s="3"/>
      <c r="O30" s="3"/>
      <c r="P30" s="87" t="s">
        <v>55</v>
      </c>
      <c r="Q30" s="3" t="s">
        <v>78</v>
      </c>
      <c r="R30" s="40"/>
    </row>
    <row r="31" spans="1:18" ht="30" customHeight="1" thickBot="1" x14ac:dyDescent="0.35">
      <c r="A31" s="160"/>
      <c r="B31" s="160"/>
      <c r="C31" s="5">
        <v>8</v>
      </c>
      <c r="D31" s="6">
        <v>5</v>
      </c>
      <c r="E31" s="7">
        <v>4</v>
      </c>
      <c r="F31" s="43">
        <f t="shared" si="0"/>
        <v>160</v>
      </c>
      <c r="G31" s="36" t="s">
        <v>282</v>
      </c>
      <c r="H31" s="15" t="s">
        <v>52</v>
      </c>
      <c r="I31" s="15"/>
      <c r="J31" s="15"/>
      <c r="K31" s="15"/>
      <c r="L31" s="15"/>
      <c r="M31" s="15"/>
      <c r="N31" s="15"/>
      <c r="O31" s="15"/>
      <c r="P31" s="15" t="s">
        <v>55</v>
      </c>
      <c r="Q31" s="15" t="s">
        <v>78</v>
      </c>
      <c r="R31" s="61"/>
    </row>
    <row r="32" spans="1:18" ht="30" customHeight="1" thickBot="1" x14ac:dyDescent="0.35">
      <c r="A32" s="160"/>
      <c r="B32" s="160"/>
      <c r="C32" s="5">
        <v>8</v>
      </c>
      <c r="D32" s="6">
        <v>6</v>
      </c>
      <c r="E32" s="7">
        <v>4</v>
      </c>
      <c r="F32" s="43">
        <f t="shared" si="0"/>
        <v>192</v>
      </c>
      <c r="G32" s="36" t="s">
        <v>387</v>
      </c>
      <c r="H32" s="15"/>
      <c r="I32" s="15" t="s">
        <v>52</v>
      </c>
      <c r="J32" s="15"/>
      <c r="K32" s="15"/>
      <c r="L32" s="15"/>
      <c r="M32" s="15"/>
      <c r="N32" s="15"/>
      <c r="O32" s="15"/>
      <c r="P32" s="15" t="s">
        <v>55</v>
      </c>
      <c r="Q32" s="15" t="s">
        <v>78</v>
      </c>
      <c r="R32" s="61"/>
    </row>
    <row r="33" spans="1:18" ht="30" customHeight="1" thickBot="1" x14ac:dyDescent="0.35">
      <c r="A33" s="165"/>
      <c r="B33" s="165"/>
      <c r="C33" s="17">
        <v>8</v>
      </c>
      <c r="D33" s="18">
        <v>3</v>
      </c>
      <c r="E33" s="19">
        <v>4</v>
      </c>
      <c r="F33" s="80">
        <f t="shared" si="0"/>
        <v>96</v>
      </c>
      <c r="G33" s="36" t="s">
        <v>285</v>
      </c>
      <c r="H33" s="15" t="s">
        <v>52</v>
      </c>
      <c r="I33" s="15"/>
      <c r="J33" s="15"/>
      <c r="K33" s="15"/>
      <c r="L33" s="15"/>
      <c r="M33" s="15"/>
      <c r="N33" s="15"/>
      <c r="O33" s="15"/>
      <c r="P33" s="15" t="s">
        <v>55</v>
      </c>
      <c r="Q33" s="15" t="s">
        <v>78</v>
      </c>
      <c r="R33" s="61" t="s">
        <v>292</v>
      </c>
    </row>
    <row r="34" spans="1:18" ht="30" customHeight="1" thickBot="1" x14ac:dyDescent="0.35">
      <c r="A34" s="161"/>
      <c r="B34" s="161"/>
      <c r="C34" s="8">
        <v>8</v>
      </c>
      <c r="D34" s="9">
        <v>4</v>
      </c>
      <c r="E34" s="10">
        <v>4</v>
      </c>
      <c r="F34" s="43">
        <f t="shared" si="0"/>
        <v>128</v>
      </c>
      <c r="G34" s="37" t="s">
        <v>284</v>
      </c>
      <c r="H34" s="33" t="s">
        <v>52</v>
      </c>
      <c r="I34" s="33"/>
      <c r="J34" s="33"/>
      <c r="K34" s="33"/>
      <c r="L34" s="33"/>
      <c r="M34" s="33"/>
      <c r="N34" s="33"/>
      <c r="O34" s="33"/>
      <c r="P34" s="33" t="s">
        <v>55</v>
      </c>
      <c r="Q34" s="33" t="s">
        <v>78</v>
      </c>
      <c r="R34" s="41"/>
    </row>
    <row r="35" spans="1:18" ht="30" customHeight="1" thickBot="1" x14ac:dyDescent="0.35">
      <c r="A35" s="159" t="s">
        <v>111</v>
      </c>
      <c r="B35" s="159" t="s">
        <v>112</v>
      </c>
      <c r="C35" s="27">
        <v>5</v>
      </c>
      <c r="D35" s="21">
        <v>4</v>
      </c>
      <c r="E35" s="22">
        <v>3</v>
      </c>
      <c r="F35" s="43">
        <f t="shared" si="0"/>
        <v>60</v>
      </c>
      <c r="G35" s="20" t="s">
        <v>286</v>
      </c>
      <c r="H35" s="21" t="s">
        <v>52</v>
      </c>
      <c r="I35" s="21"/>
      <c r="J35" s="21"/>
      <c r="K35" s="21"/>
      <c r="L35" s="21"/>
      <c r="M35" s="21"/>
      <c r="N35" s="21"/>
      <c r="O35" s="21"/>
      <c r="P35" s="21" t="s">
        <v>65</v>
      </c>
      <c r="Q35" s="21" t="s">
        <v>59</v>
      </c>
      <c r="R35" s="38" t="s">
        <v>294</v>
      </c>
    </row>
    <row r="36" spans="1:18" ht="30" customHeight="1" thickBot="1" x14ac:dyDescent="0.35">
      <c r="A36" s="160"/>
      <c r="B36" s="160"/>
      <c r="C36" s="5">
        <v>5</v>
      </c>
      <c r="D36" s="6">
        <v>4</v>
      </c>
      <c r="E36" s="7">
        <v>3</v>
      </c>
      <c r="F36" s="43">
        <f t="shared" si="0"/>
        <v>60</v>
      </c>
      <c r="G36" s="23" t="s">
        <v>287</v>
      </c>
      <c r="H36" s="6" t="s">
        <v>52</v>
      </c>
      <c r="I36" s="6"/>
      <c r="J36" s="6"/>
      <c r="K36" s="6"/>
      <c r="L36" s="6"/>
      <c r="M36" s="6"/>
      <c r="N36" s="6"/>
      <c r="O36" s="6"/>
      <c r="P36" s="6" t="s">
        <v>65</v>
      </c>
      <c r="Q36" s="6" t="s">
        <v>59</v>
      </c>
      <c r="R36" s="44" t="s">
        <v>294</v>
      </c>
    </row>
    <row r="37" spans="1:18" ht="30" customHeight="1" thickBot="1" x14ac:dyDescent="0.35">
      <c r="A37" s="160"/>
      <c r="B37" s="160"/>
      <c r="C37" s="5">
        <v>5</v>
      </c>
      <c r="D37" s="6">
        <v>4</v>
      </c>
      <c r="E37" s="7">
        <v>3</v>
      </c>
      <c r="F37" s="43">
        <f t="shared" si="0"/>
        <v>60</v>
      </c>
      <c r="G37" s="23" t="s">
        <v>288</v>
      </c>
      <c r="H37" s="6" t="s">
        <v>52</v>
      </c>
      <c r="I37" s="6"/>
      <c r="J37" s="6"/>
      <c r="K37" s="6"/>
      <c r="L37" s="6"/>
      <c r="M37" s="6"/>
      <c r="N37" s="6"/>
      <c r="O37" s="6"/>
      <c r="P37" s="6" t="s">
        <v>65</v>
      </c>
      <c r="Q37" s="6" t="s">
        <v>59</v>
      </c>
      <c r="R37" s="44" t="s">
        <v>295</v>
      </c>
    </row>
    <row r="38" spans="1:18" ht="30" customHeight="1" thickBot="1" x14ac:dyDescent="0.35">
      <c r="A38" s="160"/>
      <c r="B38" s="160"/>
      <c r="C38" s="5">
        <v>4</v>
      </c>
      <c r="D38" s="6">
        <v>4</v>
      </c>
      <c r="E38" s="7">
        <v>2</v>
      </c>
      <c r="F38" s="43">
        <f t="shared" si="0"/>
        <v>32</v>
      </c>
      <c r="G38" s="23" t="s">
        <v>289</v>
      </c>
      <c r="H38" s="6" t="s">
        <v>52</v>
      </c>
      <c r="I38" s="6"/>
      <c r="J38" s="6"/>
      <c r="K38" s="6"/>
      <c r="L38" s="6"/>
      <c r="M38" s="6"/>
      <c r="N38" s="6"/>
      <c r="O38" s="6"/>
      <c r="P38" s="6" t="s">
        <v>65</v>
      </c>
      <c r="Q38" s="6" t="s">
        <v>59</v>
      </c>
      <c r="R38" s="44" t="s">
        <v>160</v>
      </c>
    </row>
    <row r="39" spans="1:18" ht="30" customHeight="1" thickBot="1" x14ac:dyDescent="0.35">
      <c r="A39" s="160"/>
      <c r="B39" s="160"/>
      <c r="C39" s="5">
        <v>4</v>
      </c>
      <c r="D39" s="6">
        <v>4</v>
      </c>
      <c r="E39" s="7">
        <v>2</v>
      </c>
      <c r="F39" s="43">
        <f t="shared" si="0"/>
        <v>32</v>
      </c>
      <c r="G39" s="23" t="s">
        <v>290</v>
      </c>
      <c r="H39" s="6" t="s">
        <v>52</v>
      </c>
      <c r="I39" s="6"/>
      <c r="J39" s="6"/>
      <c r="K39" s="6"/>
      <c r="L39" s="6"/>
      <c r="M39" s="6"/>
      <c r="N39" s="6"/>
      <c r="O39" s="6"/>
      <c r="P39" s="6" t="s">
        <v>65</v>
      </c>
      <c r="Q39" s="6" t="s">
        <v>59</v>
      </c>
      <c r="R39" s="44" t="s">
        <v>160</v>
      </c>
    </row>
    <row r="40" spans="1:18" ht="30" customHeight="1" thickBot="1" x14ac:dyDescent="0.35">
      <c r="A40" s="165"/>
      <c r="B40" s="165"/>
      <c r="C40" s="17">
        <v>4</v>
      </c>
      <c r="D40" s="18">
        <v>4</v>
      </c>
      <c r="E40" s="19">
        <v>2</v>
      </c>
      <c r="F40" s="43">
        <f t="shared" si="0"/>
        <v>32</v>
      </c>
      <c r="G40" s="26" t="s">
        <v>291</v>
      </c>
      <c r="H40" s="18" t="s">
        <v>52</v>
      </c>
      <c r="I40" s="18"/>
      <c r="J40" s="18"/>
      <c r="K40" s="18"/>
      <c r="L40" s="18"/>
      <c r="M40" s="18"/>
      <c r="N40" s="18"/>
      <c r="O40" s="18"/>
      <c r="P40" s="18" t="s">
        <v>65</v>
      </c>
      <c r="Q40" s="18" t="s">
        <v>59</v>
      </c>
      <c r="R40" s="48" t="s">
        <v>160</v>
      </c>
    </row>
    <row r="41" spans="1:18" ht="30" customHeight="1" thickBot="1" x14ac:dyDescent="0.35">
      <c r="A41" s="159" t="s">
        <v>113</v>
      </c>
      <c r="B41" s="159" t="s">
        <v>114</v>
      </c>
      <c r="C41" s="27">
        <v>10</v>
      </c>
      <c r="D41" s="21">
        <v>4</v>
      </c>
      <c r="E41" s="22">
        <v>6</v>
      </c>
      <c r="F41" s="43">
        <f t="shared" si="0"/>
        <v>240</v>
      </c>
      <c r="G41" s="35" t="s">
        <v>293</v>
      </c>
      <c r="H41" s="3" t="s">
        <v>52</v>
      </c>
      <c r="I41" s="3"/>
      <c r="J41" s="3"/>
      <c r="K41" s="3"/>
      <c r="L41" s="3"/>
      <c r="M41" s="3"/>
      <c r="N41" s="3"/>
      <c r="O41" s="3"/>
      <c r="P41" s="21" t="s">
        <v>65</v>
      </c>
      <c r="Q41" s="21" t="s">
        <v>59</v>
      </c>
      <c r="R41" s="38" t="s">
        <v>160</v>
      </c>
    </row>
    <row r="42" spans="1:18" ht="30" customHeight="1" thickBot="1" x14ac:dyDescent="0.35">
      <c r="A42" s="160"/>
      <c r="B42" s="160"/>
      <c r="C42" s="5">
        <v>10</v>
      </c>
      <c r="D42" s="6">
        <v>4</v>
      </c>
      <c r="E42" s="7">
        <v>6</v>
      </c>
      <c r="F42" s="43">
        <f t="shared" si="0"/>
        <v>240</v>
      </c>
      <c r="G42" s="36" t="s">
        <v>296</v>
      </c>
      <c r="H42" s="15" t="s">
        <v>52</v>
      </c>
      <c r="I42" s="15"/>
      <c r="J42" s="15"/>
      <c r="K42" s="15"/>
      <c r="L42" s="15"/>
      <c r="M42" s="15"/>
      <c r="N42" s="15"/>
      <c r="O42" s="15"/>
      <c r="P42" s="6" t="s">
        <v>65</v>
      </c>
      <c r="Q42" s="6" t="s">
        <v>59</v>
      </c>
      <c r="R42" s="44" t="s">
        <v>160</v>
      </c>
    </row>
    <row r="43" spans="1:18" ht="30" customHeight="1" thickBot="1" x14ac:dyDescent="0.35">
      <c r="A43" s="160"/>
      <c r="B43" s="160"/>
      <c r="C43" s="5">
        <v>9</v>
      </c>
      <c r="D43" s="6">
        <v>3</v>
      </c>
      <c r="E43" s="7">
        <v>6</v>
      </c>
      <c r="F43" s="43">
        <f t="shared" si="0"/>
        <v>162</v>
      </c>
      <c r="G43" s="36" t="s">
        <v>297</v>
      </c>
      <c r="H43" s="15" t="s">
        <v>52</v>
      </c>
      <c r="I43" s="15"/>
      <c r="J43" s="15"/>
      <c r="K43" s="15"/>
      <c r="L43" s="15"/>
      <c r="M43" s="15"/>
      <c r="N43" s="15"/>
      <c r="O43" s="15"/>
      <c r="P43" s="6" t="s">
        <v>65</v>
      </c>
      <c r="Q43" s="6" t="s">
        <v>59</v>
      </c>
      <c r="R43" s="44" t="s">
        <v>160</v>
      </c>
    </row>
    <row r="44" spans="1:18" ht="30" customHeight="1" thickBot="1" x14ac:dyDescent="0.35">
      <c r="A44" s="160"/>
      <c r="B44" s="160"/>
      <c r="C44" s="5">
        <v>9</v>
      </c>
      <c r="D44" s="6">
        <v>3</v>
      </c>
      <c r="E44" s="7">
        <v>6</v>
      </c>
      <c r="F44" s="43">
        <f t="shared" si="0"/>
        <v>162</v>
      </c>
      <c r="G44" s="36" t="s">
        <v>298</v>
      </c>
      <c r="H44" s="15" t="s">
        <v>52</v>
      </c>
      <c r="I44" s="15"/>
      <c r="J44" s="15"/>
      <c r="K44" s="15"/>
      <c r="L44" s="15"/>
      <c r="M44" s="15"/>
      <c r="N44" s="15"/>
      <c r="O44" s="15"/>
      <c r="P44" s="6" t="s">
        <v>65</v>
      </c>
      <c r="Q44" s="6" t="s">
        <v>59</v>
      </c>
      <c r="R44" s="44" t="s">
        <v>160</v>
      </c>
    </row>
    <row r="45" spans="1:18" ht="30" customHeight="1" thickBot="1" x14ac:dyDescent="0.35">
      <c r="A45" s="161"/>
      <c r="B45" s="161"/>
      <c r="C45" s="8">
        <v>7</v>
      </c>
      <c r="D45" s="9">
        <v>3</v>
      </c>
      <c r="E45" s="10">
        <v>6</v>
      </c>
      <c r="F45" s="43">
        <f t="shared" si="0"/>
        <v>126</v>
      </c>
      <c r="G45" s="37" t="s">
        <v>299</v>
      </c>
      <c r="H45" s="33" t="s">
        <v>52</v>
      </c>
      <c r="I45" s="33"/>
      <c r="J45" s="33"/>
      <c r="K45" s="33"/>
      <c r="L45" s="33"/>
      <c r="M45" s="33"/>
      <c r="N45" s="33"/>
      <c r="O45" s="33"/>
      <c r="P45" s="9" t="s">
        <v>65</v>
      </c>
      <c r="Q45" s="9" t="s">
        <v>59</v>
      </c>
      <c r="R45" s="39" t="s">
        <v>160</v>
      </c>
    </row>
    <row r="46" spans="1:18" ht="30" customHeight="1" thickBot="1" x14ac:dyDescent="0.35">
      <c r="A46" s="159" t="s">
        <v>115</v>
      </c>
      <c r="B46" s="159" t="s">
        <v>116</v>
      </c>
      <c r="C46" s="27">
        <v>7</v>
      </c>
      <c r="D46" s="21">
        <v>6</v>
      </c>
      <c r="E46" s="22">
        <v>7</v>
      </c>
      <c r="F46" s="43">
        <f t="shared" si="0"/>
        <v>294</v>
      </c>
      <c r="G46" s="35" t="s">
        <v>300</v>
      </c>
      <c r="H46" s="3" t="s">
        <v>52</v>
      </c>
      <c r="I46" s="3"/>
      <c r="J46" s="3"/>
      <c r="K46" s="3"/>
      <c r="L46" s="3"/>
      <c r="M46" s="3"/>
      <c r="N46" s="3"/>
      <c r="O46" s="3"/>
      <c r="P46" s="3" t="s">
        <v>304</v>
      </c>
      <c r="Q46" s="3" t="s">
        <v>78</v>
      </c>
      <c r="R46" s="40" t="s">
        <v>305</v>
      </c>
    </row>
    <row r="47" spans="1:18" ht="30" customHeight="1" thickBot="1" x14ac:dyDescent="0.35">
      <c r="A47" s="160"/>
      <c r="B47" s="160"/>
      <c r="C47" s="5">
        <v>7</v>
      </c>
      <c r="D47" s="6">
        <v>5</v>
      </c>
      <c r="E47" s="7">
        <v>7</v>
      </c>
      <c r="F47" s="43">
        <f t="shared" si="0"/>
        <v>245</v>
      </c>
      <c r="G47" s="36" t="s">
        <v>301</v>
      </c>
      <c r="H47" s="15" t="s">
        <v>52</v>
      </c>
      <c r="I47" s="15"/>
      <c r="J47" s="15"/>
      <c r="K47" s="15"/>
      <c r="L47" s="15"/>
      <c r="M47" s="15"/>
      <c r="N47" s="15"/>
      <c r="O47" s="15"/>
      <c r="P47" s="15" t="s">
        <v>304</v>
      </c>
      <c r="Q47" s="15" t="s">
        <v>78</v>
      </c>
      <c r="R47" s="61"/>
    </row>
    <row r="48" spans="1:18" ht="30" customHeight="1" thickBot="1" x14ac:dyDescent="0.35">
      <c r="A48" s="160"/>
      <c r="B48" s="160"/>
      <c r="C48" s="5">
        <v>7</v>
      </c>
      <c r="D48" s="6">
        <v>5</v>
      </c>
      <c r="E48" s="7">
        <v>7</v>
      </c>
      <c r="F48" s="43">
        <f t="shared" si="0"/>
        <v>245</v>
      </c>
      <c r="G48" s="36" t="s">
        <v>307</v>
      </c>
      <c r="H48" s="15" t="s">
        <v>52</v>
      </c>
      <c r="I48" s="15"/>
      <c r="J48" s="15"/>
      <c r="K48" s="15"/>
      <c r="L48" s="15" t="s">
        <v>52</v>
      </c>
      <c r="M48" s="15"/>
      <c r="N48" s="15"/>
      <c r="O48" s="15"/>
      <c r="P48" s="15" t="s">
        <v>304</v>
      </c>
      <c r="Q48" s="15" t="s">
        <v>78</v>
      </c>
      <c r="R48" s="61"/>
    </row>
    <row r="49" spans="1:18" ht="30" customHeight="1" thickBot="1" x14ac:dyDescent="0.35">
      <c r="A49" s="160"/>
      <c r="B49" s="160"/>
      <c r="C49" s="5">
        <v>7</v>
      </c>
      <c r="D49" s="6">
        <v>6</v>
      </c>
      <c r="E49" s="7">
        <v>7</v>
      </c>
      <c r="F49" s="43">
        <f t="shared" si="0"/>
        <v>294</v>
      </c>
      <c r="G49" s="36" t="s">
        <v>302</v>
      </c>
      <c r="H49" s="15" t="s">
        <v>52</v>
      </c>
      <c r="I49" s="15"/>
      <c r="J49" s="15"/>
      <c r="K49" s="15"/>
      <c r="L49" s="15"/>
      <c r="M49" s="15"/>
      <c r="N49" s="15"/>
      <c r="O49" s="15"/>
      <c r="P49" s="15" t="s">
        <v>304</v>
      </c>
      <c r="Q49" s="15" t="s">
        <v>78</v>
      </c>
      <c r="R49" s="61" t="s">
        <v>306</v>
      </c>
    </row>
    <row r="50" spans="1:18" ht="30" customHeight="1" thickBot="1" x14ac:dyDescent="0.35">
      <c r="A50" s="161"/>
      <c r="B50" s="161"/>
      <c r="C50" s="8">
        <v>7</v>
      </c>
      <c r="D50" s="9">
        <v>6</v>
      </c>
      <c r="E50" s="10">
        <v>7</v>
      </c>
      <c r="F50" s="43">
        <f t="shared" si="0"/>
        <v>294</v>
      </c>
      <c r="G50" s="37" t="s">
        <v>303</v>
      </c>
      <c r="H50" s="33" t="s">
        <v>52</v>
      </c>
      <c r="I50" s="33"/>
      <c r="J50" s="33"/>
      <c r="K50" s="33"/>
      <c r="L50" s="33"/>
      <c r="M50" s="33"/>
      <c r="N50" s="33"/>
      <c r="O50" s="33"/>
      <c r="P50" s="33" t="s">
        <v>304</v>
      </c>
      <c r="Q50" s="33" t="s">
        <v>78</v>
      </c>
      <c r="R50" s="41"/>
    </row>
    <row r="51" spans="1:18" ht="30" customHeight="1" thickBot="1" x14ac:dyDescent="0.35">
      <c r="A51" s="159" t="s">
        <v>117</v>
      </c>
      <c r="B51" s="159" t="s">
        <v>118</v>
      </c>
      <c r="C51" s="27">
        <v>8</v>
      </c>
      <c r="D51" s="21">
        <v>5</v>
      </c>
      <c r="E51" s="22">
        <v>7</v>
      </c>
      <c r="F51" s="43">
        <f t="shared" si="0"/>
        <v>280</v>
      </c>
      <c r="G51" s="20" t="s">
        <v>308</v>
      </c>
      <c r="H51" s="21" t="s">
        <v>52</v>
      </c>
      <c r="I51" s="21"/>
      <c r="J51" s="21"/>
      <c r="K51" s="21" t="s">
        <v>52</v>
      </c>
      <c r="L51" s="21"/>
      <c r="M51" s="21"/>
      <c r="N51" s="21"/>
      <c r="O51" s="21"/>
      <c r="P51" s="21" t="s">
        <v>62</v>
      </c>
      <c r="Q51" s="21" t="s">
        <v>310</v>
      </c>
      <c r="R51" s="38" t="s">
        <v>311</v>
      </c>
    </row>
    <row r="52" spans="1:18" ht="30" customHeight="1" thickBot="1" x14ac:dyDescent="0.35">
      <c r="A52" s="160"/>
      <c r="B52" s="160"/>
      <c r="C52" s="5">
        <v>8</v>
      </c>
      <c r="D52" s="6">
        <v>5</v>
      </c>
      <c r="E52" s="7">
        <v>7</v>
      </c>
      <c r="F52" s="43">
        <f t="shared" si="0"/>
        <v>280</v>
      </c>
      <c r="G52" s="23" t="s">
        <v>309</v>
      </c>
      <c r="H52" s="6" t="s">
        <v>52</v>
      </c>
      <c r="I52" s="6"/>
      <c r="J52" s="6"/>
      <c r="K52" s="6"/>
      <c r="L52" s="6"/>
      <c r="M52" s="6"/>
      <c r="N52" s="6"/>
      <c r="O52" s="6"/>
      <c r="P52" s="6" t="s">
        <v>62</v>
      </c>
      <c r="Q52" s="6" t="s">
        <v>310</v>
      </c>
      <c r="R52" s="44"/>
    </row>
    <row r="53" spans="1:18" ht="30" customHeight="1" thickBot="1" x14ac:dyDescent="0.35">
      <c r="A53" s="161"/>
      <c r="B53" s="161"/>
      <c r="C53" s="8">
        <v>8</v>
      </c>
      <c r="D53" s="9">
        <v>4</v>
      </c>
      <c r="E53" s="10">
        <v>6</v>
      </c>
      <c r="F53" s="43">
        <f t="shared" si="0"/>
        <v>192</v>
      </c>
      <c r="G53" s="24" t="s">
        <v>400</v>
      </c>
      <c r="H53" s="9" t="s">
        <v>52</v>
      </c>
      <c r="I53" s="9"/>
      <c r="J53" s="9"/>
      <c r="K53" s="9"/>
      <c r="L53" s="9"/>
      <c r="M53" s="9"/>
      <c r="N53" s="9"/>
      <c r="O53" s="9"/>
      <c r="P53" s="9" t="s">
        <v>62</v>
      </c>
      <c r="Q53" s="9" t="s">
        <v>310</v>
      </c>
      <c r="R53" s="39"/>
    </row>
    <row r="54" spans="1:18" ht="30" customHeight="1" thickBot="1" x14ac:dyDescent="0.35">
      <c r="A54" s="159" t="s">
        <v>119</v>
      </c>
      <c r="B54" s="159" t="s">
        <v>120</v>
      </c>
      <c r="C54" s="11">
        <v>5</v>
      </c>
      <c r="D54" s="12">
        <v>5</v>
      </c>
      <c r="E54" s="13">
        <v>4</v>
      </c>
      <c r="F54" s="43">
        <f t="shared" si="0"/>
        <v>100</v>
      </c>
      <c r="G54" s="35" t="s">
        <v>312</v>
      </c>
      <c r="H54" s="3"/>
      <c r="I54" s="3"/>
      <c r="J54" s="3"/>
      <c r="K54" s="3" t="s">
        <v>52</v>
      </c>
      <c r="L54" s="3"/>
      <c r="M54" s="3"/>
      <c r="N54" s="3"/>
      <c r="O54" s="3"/>
      <c r="P54" s="3" t="s">
        <v>314</v>
      </c>
      <c r="Q54" s="3" t="s">
        <v>318</v>
      </c>
      <c r="R54" s="40" t="s">
        <v>315</v>
      </c>
    </row>
    <row r="55" spans="1:18" ht="30" customHeight="1" thickBot="1" x14ac:dyDescent="0.35">
      <c r="A55" s="161"/>
      <c r="B55" s="161"/>
      <c r="C55" s="8">
        <v>5</v>
      </c>
      <c r="D55" s="9">
        <v>4</v>
      </c>
      <c r="E55" s="10">
        <v>4</v>
      </c>
      <c r="F55" s="43">
        <f t="shared" si="0"/>
        <v>80</v>
      </c>
      <c r="G55" s="37" t="s">
        <v>313</v>
      </c>
      <c r="H55" s="33"/>
      <c r="I55" s="33"/>
      <c r="J55" s="33"/>
      <c r="K55" s="33" t="s">
        <v>52</v>
      </c>
      <c r="L55" s="33" t="s">
        <v>52</v>
      </c>
      <c r="M55" s="33"/>
      <c r="N55" s="33"/>
      <c r="O55" s="33"/>
      <c r="P55" s="33" t="s">
        <v>62</v>
      </c>
      <c r="Q55" s="33" t="s">
        <v>318</v>
      </c>
      <c r="R55" s="41"/>
    </row>
    <row r="56" spans="1:18" ht="30" customHeight="1" thickBot="1" x14ac:dyDescent="0.35">
      <c r="A56" s="159" t="s">
        <v>121</v>
      </c>
      <c r="B56" s="159" t="s">
        <v>122</v>
      </c>
      <c r="C56" s="27">
        <v>8</v>
      </c>
      <c r="D56" s="21">
        <v>4</v>
      </c>
      <c r="E56" s="22">
        <v>5</v>
      </c>
      <c r="F56" s="43">
        <f t="shared" si="0"/>
        <v>160</v>
      </c>
      <c r="G56" s="35" t="s">
        <v>316</v>
      </c>
      <c r="H56" s="3"/>
      <c r="I56" s="3"/>
      <c r="J56" s="3"/>
      <c r="K56" s="3" t="s">
        <v>52</v>
      </c>
      <c r="L56" s="3"/>
      <c r="M56" s="3"/>
      <c r="N56" s="3"/>
      <c r="O56" s="3"/>
      <c r="P56" s="3" t="s">
        <v>62</v>
      </c>
      <c r="Q56" s="3" t="s">
        <v>78</v>
      </c>
      <c r="R56" s="40"/>
    </row>
    <row r="57" spans="1:18" ht="30" customHeight="1" thickBot="1" x14ac:dyDescent="0.35">
      <c r="A57" s="160"/>
      <c r="B57" s="160"/>
      <c r="C57" s="5">
        <v>8</v>
      </c>
      <c r="D57" s="6">
        <v>4</v>
      </c>
      <c r="E57" s="7">
        <v>5</v>
      </c>
      <c r="F57" s="43">
        <f t="shared" si="0"/>
        <v>160</v>
      </c>
      <c r="G57" s="36" t="s">
        <v>317</v>
      </c>
      <c r="H57" s="15" t="s">
        <v>52</v>
      </c>
      <c r="I57" s="15"/>
      <c r="J57" s="15"/>
      <c r="K57" s="15"/>
      <c r="L57" s="15"/>
      <c r="M57" s="15"/>
      <c r="N57" s="15"/>
      <c r="O57" s="15"/>
      <c r="P57" s="15" t="s">
        <v>62</v>
      </c>
      <c r="Q57" s="15" t="s">
        <v>78</v>
      </c>
      <c r="R57" s="61"/>
    </row>
    <row r="58" spans="1:18" ht="30" customHeight="1" thickBot="1" x14ac:dyDescent="0.35">
      <c r="A58" s="165"/>
      <c r="B58" s="165"/>
      <c r="C58" s="17">
        <v>8</v>
      </c>
      <c r="D58" s="18">
        <v>5</v>
      </c>
      <c r="E58" s="19">
        <v>3</v>
      </c>
      <c r="F58" s="80">
        <f t="shared" si="0"/>
        <v>120</v>
      </c>
      <c r="G58" s="73" t="s">
        <v>319</v>
      </c>
      <c r="H58" s="64" t="s">
        <v>52</v>
      </c>
      <c r="I58" s="64"/>
      <c r="J58" s="64"/>
      <c r="K58" s="64"/>
      <c r="L58" s="64"/>
      <c r="M58" s="64"/>
      <c r="N58" s="64"/>
      <c r="O58" s="64"/>
      <c r="P58" s="64" t="s">
        <v>277</v>
      </c>
      <c r="Q58" s="64" t="s">
        <v>59</v>
      </c>
      <c r="R58" s="48" t="s">
        <v>320</v>
      </c>
    </row>
    <row r="59" spans="1:18" ht="30" customHeight="1" thickBot="1" x14ac:dyDescent="0.35">
      <c r="A59" s="161"/>
      <c r="B59" s="161"/>
      <c r="C59" s="8">
        <v>8</v>
      </c>
      <c r="D59" s="9">
        <v>5</v>
      </c>
      <c r="E59" s="10">
        <v>5</v>
      </c>
      <c r="F59" s="43">
        <f t="shared" si="0"/>
        <v>200</v>
      </c>
      <c r="G59" s="37" t="s">
        <v>272</v>
      </c>
      <c r="H59" s="33"/>
      <c r="I59" s="33" t="s">
        <v>52</v>
      </c>
      <c r="J59" s="33"/>
      <c r="K59" s="33"/>
      <c r="L59" s="33"/>
      <c r="M59" s="33"/>
      <c r="N59" s="33"/>
      <c r="O59" s="33"/>
      <c r="P59" s="33" t="s">
        <v>62</v>
      </c>
      <c r="Q59" s="33" t="s">
        <v>78</v>
      </c>
      <c r="R59" s="41"/>
    </row>
    <row r="60" spans="1:18" ht="30" customHeight="1" thickBot="1" x14ac:dyDescent="0.35">
      <c r="A60" s="119" t="s">
        <v>123</v>
      </c>
      <c r="B60" s="119" t="s">
        <v>124</v>
      </c>
      <c r="C60" s="27">
        <v>2</v>
      </c>
      <c r="D60" s="21">
        <v>4</v>
      </c>
      <c r="E60" s="22">
        <v>5</v>
      </c>
      <c r="F60" s="43">
        <f t="shared" si="0"/>
        <v>40</v>
      </c>
      <c r="G60" s="25" t="s">
        <v>321</v>
      </c>
      <c r="H60" s="12"/>
      <c r="I60" s="12"/>
      <c r="J60" s="12"/>
      <c r="K60" s="12"/>
      <c r="L60" s="12"/>
      <c r="M60" s="12"/>
      <c r="N60" s="12" t="s">
        <v>52</v>
      </c>
      <c r="O60" s="12"/>
      <c r="P60" s="72" t="s">
        <v>163</v>
      </c>
      <c r="Q60" s="12" t="s">
        <v>78</v>
      </c>
      <c r="R60" s="45"/>
    </row>
    <row r="61" spans="1:18" ht="30" customHeight="1" thickBot="1" x14ac:dyDescent="0.35">
      <c r="A61" s="120"/>
      <c r="B61" s="120"/>
      <c r="C61" s="5">
        <v>2</v>
      </c>
      <c r="D61" s="6">
        <v>4</v>
      </c>
      <c r="E61" s="7">
        <v>5</v>
      </c>
      <c r="F61" s="43">
        <f t="shared" si="0"/>
        <v>40</v>
      </c>
      <c r="G61" s="23" t="s">
        <v>322</v>
      </c>
      <c r="H61" s="6"/>
      <c r="I61" s="6"/>
      <c r="J61" s="6"/>
      <c r="K61" s="6"/>
      <c r="L61" s="6"/>
      <c r="M61" s="6"/>
      <c r="N61" s="6" t="s">
        <v>52</v>
      </c>
      <c r="O61" s="6"/>
      <c r="P61" s="84" t="s">
        <v>163</v>
      </c>
      <c r="Q61" s="6" t="s">
        <v>78</v>
      </c>
      <c r="R61" s="44"/>
    </row>
    <row r="62" spans="1:18" ht="30" customHeight="1" thickBot="1" x14ac:dyDescent="0.35">
      <c r="A62" s="121"/>
      <c r="B62" s="121"/>
      <c r="C62" s="8">
        <v>2</v>
      </c>
      <c r="D62" s="9">
        <v>4</v>
      </c>
      <c r="E62" s="10">
        <v>5</v>
      </c>
      <c r="F62" s="52">
        <f t="shared" si="0"/>
        <v>40</v>
      </c>
      <c r="G62" s="24" t="s">
        <v>284</v>
      </c>
      <c r="H62" s="9"/>
      <c r="I62" s="9"/>
      <c r="J62" s="9"/>
      <c r="K62" s="9"/>
      <c r="L62" s="9"/>
      <c r="M62" s="9"/>
      <c r="N62" s="9" t="s">
        <v>52</v>
      </c>
      <c r="O62" s="9"/>
      <c r="P62" s="85" t="s">
        <v>163</v>
      </c>
      <c r="Q62" s="9" t="s">
        <v>78</v>
      </c>
      <c r="R62" s="39"/>
    </row>
    <row r="63" spans="1:18" ht="30" customHeight="1" x14ac:dyDescent="0.3"/>
    <row r="64" spans="1:18" ht="30" customHeight="1" x14ac:dyDescent="0.3"/>
    <row r="65" ht="30" customHeight="1" x14ac:dyDescent="0.3"/>
    <row r="66" ht="30" customHeight="1" x14ac:dyDescent="0.3"/>
    <row r="67" ht="30" customHeight="1" x14ac:dyDescent="0.3"/>
    <row r="68" ht="30" customHeight="1" x14ac:dyDescent="0.3"/>
    <row r="69" ht="30" customHeight="1" x14ac:dyDescent="0.3"/>
    <row r="70" ht="30" customHeight="1" x14ac:dyDescent="0.3"/>
    <row r="71" ht="30" customHeight="1" x14ac:dyDescent="0.3"/>
  </sheetData>
  <autoFilter ref="A9:R62" xr:uid="{9C8DB447-043E-4280-A847-5FFBAD6E3CD7}">
    <filterColumn colId="7" showButton="0"/>
    <filterColumn colId="8" showButton="0"/>
    <filterColumn colId="9" showButton="0"/>
    <filterColumn colId="10" showButton="0"/>
  </autoFilter>
  <mergeCells count="42">
    <mergeCell ref="A5:R5"/>
    <mergeCell ref="A1:R1"/>
    <mergeCell ref="A2:R2"/>
    <mergeCell ref="A4:C4"/>
    <mergeCell ref="D4:F4"/>
    <mergeCell ref="H4:R4"/>
    <mergeCell ref="R9:R10"/>
    <mergeCell ref="A6:R6"/>
    <mergeCell ref="A7:R7"/>
    <mergeCell ref="A9:A10"/>
    <mergeCell ref="B9:B10"/>
    <mergeCell ref="C9:C10"/>
    <mergeCell ref="D9:D10"/>
    <mergeCell ref="E9:E10"/>
    <mergeCell ref="F9:F10"/>
    <mergeCell ref="G9:G10"/>
    <mergeCell ref="H9:L9"/>
    <mergeCell ref="M9:M10"/>
    <mergeCell ref="N9:N10"/>
    <mergeCell ref="O9:O10"/>
    <mergeCell ref="P9:P10"/>
    <mergeCell ref="Q9:Q10"/>
    <mergeCell ref="A12:A19"/>
    <mergeCell ref="B12:B19"/>
    <mergeCell ref="A20:A25"/>
    <mergeCell ref="B20:B25"/>
    <mergeCell ref="A26:A34"/>
    <mergeCell ref="B26:B34"/>
    <mergeCell ref="A35:A40"/>
    <mergeCell ref="B35:B40"/>
    <mergeCell ref="A41:A45"/>
    <mergeCell ref="B41:B45"/>
    <mergeCell ref="A46:A50"/>
    <mergeCell ref="B46:B50"/>
    <mergeCell ref="A60:A62"/>
    <mergeCell ref="B60:B62"/>
    <mergeCell ref="A51:A53"/>
    <mergeCell ref="B51:B53"/>
    <mergeCell ref="A54:A55"/>
    <mergeCell ref="B54:B55"/>
    <mergeCell ref="A56:A59"/>
    <mergeCell ref="B56:B59"/>
  </mergeCells>
  <conditionalFormatting sqref="F12:F62">
    <cfRule type="colorScale" priority="1">
      <colorScale>
        <cfvo type="min"/>
        <cfvo type="percentile" val="50"/>
        <cfvo type="max"/>
        <color rgb="FF92D050"/>
        <color rgb="FFFFEB84"/>
        <color rgb="FFFF0000"/>
      </colorScale>
    </cfRule>
  </conditionalFormatting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CF600-B85B-4F4E-B1D6-C36E1DBCBD99}">
  <dimension ref="A1:R69"/>
  <sheetViews>
    <sheetView zoomScale="50" zoomScaleNormal="50" workbookViewId="0">
      <selection sqref="A1:R1"/>
    </sheetView>
  </sheetViews>
  <sheetFormatPr baseColWidth="10" defaultRowHeight="14.4" x14ac:dyDescent="0.3"/>
  <cols>
    <col min="1" max="1" width="11.5546875" customWidth="1"/>
    <col min="2" max="2" width="20" customWidth="1"/>
    <col min="3" max="5" width="5.33203125" customWidth="1"/>
    <col min="6" max="6" width="5.77734375" customWidth="1"/>
    <col min="7" max="7" width="86.5546875" customWidth="1"/>
    <col min="8" max="12" width="5.77734375" customWidth="1"/>
    <col min="13" max="15" width="6" customWidth="1"/>
    <col min="16" max="16" width="24.77734375" customWidth="1"/>
    <col min="17" max="17" width="27.77734375" customWidth="1"/>
    <col min="18" max="18" width="44.33203125" customWidth="1"/>
  </cols>
  <sheetData>
    <row r="1" spans="1:18" ht="21" thickBot="1" x14ac:dyDescent="0.35">
      <c r="A1" s="150" t="s">
        <v>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2"/>
    </row>
    <row r="2" spans="1:18" ht="15.6" customHeight="1" thickBot="1" x14ac:dyDescent="0.35">
      <c r="A2" s="153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5"/>
    </row>
    <row r="3" spans="1:18" ht="6" customHeight="1" thickBo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6.2" thickBot="1" x14ac:dyDescent="0.35">
      <c r="A4" s="156" t="s">
        <v>1</v>
      </c>
      <c r="B4" s="157"/>
      <c r="C4" s="157"/>
      <c r="D4" s="156" t="s">
        <v>2</v>
      </c>
      <c r="E4" s="157"/>
      <c r="F4" s="158"/>
      <c r="G4" s="28" t="s">
        <v>3</v>
      </c>
      <c r="H4" s="156" t="s">
        <v>4</v>
      </c>
      <c r="I4" s="157"/>
      <c r="J4" s="157"/>
      <c r="K4" s="157"/>
      <c r="L4" s="157"/>
      <c r="M4" s="157"/>
      <c r="N4" s="157"/>
      <c r="O4" s="157"/>
      <c r="P4" s="157"/>
      <c r="Q4" s="157"/>
      <c r="R4" s="158"/>
    </row>
    <row r="5" spans="1:18" ht="16.2" thickBot="1" x14ac:dyDescent="0.35">
      <c r="A5" s="147" t="s">
        <v>104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9"/>
    </row>
    <row r="6" spans="1:18" ht="6" customHeight="1" thickBot="1" x14ac:dyDescent="0.35">
      <c r="A6" s="124"/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</row>
    <row r="7" spans="1:18" ht="16.2" thickBot="1" x14ac:dyDescent="0.35">
      <c r="A7" s="125" t="s">
        <v>6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7"/>
    </row>
    <row r="8" spans="1:18" ht="6" customHeight="1" thickBot="1" x14ac:dyDescent="0.35"/>
    <row r="9" spans="1:18" ht="33.6" customHeight="1" thickBot="1" x14ac:dyDescent="0.35">
      <c r="A9" s="128" t="s">
        <v>11</v>
      </c>
      <c r="B9" s="130" t="s">
        <v>12</v>
      </c>
      <c r="C9" s="132" t="s">
        <v>7</v>
      </c>
      <c r="D9" s="132" t="s">
        <v>8</v>
      </c>
      <c r="E9" s="132" t="s">
        <v>9</v>
      </c>
      <c r="F9" s="134" t="s">
        <v>10</v>
      </c>
      <c r="G9" s="136" t="s">
        <v>29</v>
      </c>
      <c r="H9" s="138" t="s">
        <v>49</v>
      </c>
      <c r="I9" s="139"/>
      <c r="J9" s="139"/>
      <c r="K9" s="139"/>
      <c r="L9" s="140"/>
      <c r="M9" s="141" t="s">
        <v>51</v>
      </c>
      <c r="N9" s="141" t="s">
        <v>81</v>
      </c>
      <c r="O9" s="141" t="s">
        <v>50</v>
      </c>
      <c r="P9" s="143" t="s">
        <v>32</v>
      </c>
      <c r="Q9" s="145" t="s">
        <v>33</v>
      </c>
      <c r="R9" s="122" t="s">
        <v>34</v>
      </c>
    </row>
    <row r="10" spans="1:18" ht="148.80000000000001" customHeight="1" thickBot="1" x14ac:dyDescent="0.35">
      <c r="A10" s="129"/>
      <c r="B10" s="131"/>
      <c r="C10" s="133"/>
      <c r="D10" s="133"/>
      <c r="E10" s="133"/>
      <c r="F10" s="135"/>
      <c r="G10" s="137"/>
      <c r="H10" s="42" t="s">
        <v>30</v>
      </c>
      <c r="I10" s="42" t="s">
        <v>47</v>
      </c>
      <c r="J10" s="42" t="s">
        <v>48</v>
      </c>
      <c r="K10" s="42" t="s">
        <v>46</v>
      </c>
      <c r="L10" s="42" t="s">
        <v>31</v>
      </c>
      <c r="M10" s="142"/>
      <c r="N10" s="142"/>
      <c r="O10" s="142"/>
      <c r="P10" s="144"/>
      <c r="Q10" s="146"/>
      <c r="R10" s="123"/>
    </row>
    <row r="11" spans="1:18" ht="5.4" customHeight="1" thickBot="1" x14ac:dyDescent="0.35"/>
    <row r="12" spans="1:18" ht="30" customHeight="1" thickBot="1" x14ac:dyDescent="0.35">
      <c r="A12" s="119" t="s">
        <v>96</v>
      </c>
      <c r="B12" s="119" t="s">
        <v>97</v>
      </c>
      <c r="C12" s="20">
        <v>7</v>
      </c>
      <c r="D12" s="21">
        <v>5</v>
      </c>
      <c r="E12" s="22">
        <v>5</v>
      </c>
      <c r="F12" s="43">
        <f>C12*D12*E12</f>
        <v>175</v>
      </c>
      <c r="G12" s="35" t="s">
        <v>258</v>
      </c>
      <c r="H12" s="21" t="s">
        <v>52</v>
      </c>
      <c r="I12" s="21"/>
      <c r="J12" s="21"/>
      <c r="K12" s="21"/>
      <c r="L12" s="21"/>
      <c r="M12" s="21"/>
      <c r="N12" s="21"/>
      <c r="O12" s="21"/>
      <c r="P12" s="93" t="s">
        <v>55</v>
      </c>
      <c r="Q12" s="21" t="s">
        <v>181</v>
      </c>
      <c r="R12" s="38"/>
    </row>
    <row r="13" spans="1:18" ht="30" customHeight="1" thickBot="1" x14ac:dyDescent="0.35">
      <c r="A13" s="120"/>
      <c r="B13" s="120"/>
      <c r="C13" s="23">
        <v>7</v>
      </c>
      <c r="D13" s="6">
        <v>6</v>
      </c>
      <c r="E13" s="7">
        <v>5</v>
      </c>
      <c r="F13" s="43">
        <f t="shared" ref="F13:F46" si="0">C13*D13*E13</f>
        <v>210</v>
      </c>
      <c r="G13" s="36" t="s">
        <v>251</v>
      </c>
      <c r="H13" s="6" t="s">
        <v>52</v>
      </c>
      <c r="I13" s="6"/>
      <c r="J13" s="6"/>
      <c r="K13" s="6"/>
      <c r="L13" s="6"/>
      <c r="M13" s="6"/>
      <c r="N13" s="6"/>
      <c r="O13" s="6"/>
      <c r="P13" s="94" t="s">
        <v>55</v>
      </c>
      <c r="Q13" s="6" t="s">
        <v>181</v>
      </c>
      <c r="R13" s="44" t="s">
        <v>388</v>
      </c>
    </row>
    <row r="14" spans="1:18" ht="30" customHeight="1" thickBot="1" x14ac:dyDescent="0.35">
      <c r="A14" s="120"/>
      <c r="B14" s="120"/>
      <c r="C14" s="23">
        <v>6</v>
      </c>
      <c r="D14" s="6">
        <v>5</v>
      </c>
      <c r="E14" s="7">
        <v>6</v>
      </c>
      <c r="F14" s="43">
        <f t="shared" si="0"/>
        <v>180</v>
      </c>
      <c r="G14" s="36" t="s">
        <v>252</v>
      </c>
      <c r="H14" s="6" t="s">
        <v>52</v>
      </c>
      <c r="I14" s="6"/>
      <c r="J14" s="6"/>
      <c r="K14" s="6"/>
      <c r="L14" s="6"/>
      <c r="M14" s="6"/>
      <c r="N14" s="6"/>
      <c r="O14" s="6"/>
      <c r="P14" s="94" t="s">
        <v>55</v>
      </c>
      <c r="Q14" s="6" t="s">
        <v>181</v>
      </c>
      <c r="R14" s="44"/>
    </row>
    <row r="15" spans="1:18" ht="30" customHeight="1" thickBot="1" x14ac:dyDescent="0.35">
      <c r="A15" s="120"/>
      <c r="B15" s="120"/>
      <c r="C15" s="23">
        <v>6</v>
      </c>
      <c r="D15" s="6">
        <v>5</v>
      </c>
      <c r="E15" s="7">
        <v>6</v>
      </c>
      <c r="F15" s="43">
        <f t="shared" si="0"/>
        <v>180</v>
      </c>
      <c r="G15" s="36" t="s">
        <v>253</v>
      </c>
      <c r="H15" s="6" t="s">
        <v>52</v>
      </c>
      <c r="I15" s="6"/>
      <c r="J15" s="6"/>
      <c r="K15" s="6"/>
      <c r="L15" s="6"/>
      <c r="M15" s="6"/>
      <c r="N15" s="6"/>
      <c r="O15" s="6"/>
      <c r="P15" s="94" t="s">
        <v>55</v>
      </c>
      <c r="Q15" s="6" t="s">
        <v>181</v>
      </c>
      <c r="R15" s="44"/>
    </row>
    <row r="16" spans="1:18" ht="30" customHeight="1" thickBot="1" x14ac:dyDescent="0.35">
      <c r="A16" s="120"/>
      <c r="B16" s="120"/>
      <c r="C16" s="23">
        <v>6</v>
      </c>
      <c r="D16" s="6">
        <v>6</v>
      </c>
      <c r="E16" s="7">
        <v>6</v>
      </c>
      <c r="F16" s="43">
        <f t="shared" si="0"/>
        <v>216</v>
      </c>
      <c r="G16" s="36" t="s">
        <v>254</v>
      </c>
      <c r="H16" s="6" t="s">
        <v>52</v>
      </c>
      <c r="I16" s="6"/>
      <c r="J16" s="6"/>
      <c r="K16" s="6"/>
      <c r="L16" s="6"/>
      <c r="M16" s="6"/>
      <c r="N16" s="6"/>
      <c r="O16" s="6"/>
      <c r="P16" s="94" t="s">
        <v>55</v>
      </c>
      <c r="Q16" s="6" t="s">
        <v>181</v>
      </c>
      <c r="R16" s="44"/>
    </row>
    <row r="17" spans="1:18" ht="30" customHeight="1" thickBot="1" x14ac:dyDescent="0.35">
      <c r="A17" s="120"/>
      <c r="B17" s="120"/>
      <c r="C17" s="23">
        <v>6</v>
      </c>
      <c r="D17" s="6">
        <v>5</v>
      </c>
      <c r="E17" s="7">
        <v>6</v>
      </c>
      <c r="F17" s="43">
        <f t="shared" si="0"/>
        <v>180</v>
      </c>
      <c r="G17" s="36" t="s">
        <v>255</v>
      </c>
      <c r="H17" s="6" t="s">
        <v>52</v>
      </c>
      <c r="I17" s="6"/>
      <c r="J17" s="6"/>
      <c r="K17" s="6"/>
      <c r="L17" s="6"/>
      <c r="M17" s="6"/>
      <c r="N17" s="6"/>
      <c r="O17" s="6"/>
      <c r="P17" s="94" t="s">
        <v>55</v>
      </c>
      <c r="Q17" s="6" t="s">
        <v>181</v>
      </c>
      <c r="R17" s="44"/>
    </row>
    <row r="18" spans="1:18" ht="30" customHeight="1" thickBot="1" x14ac:dyDescent="0.35">
      <c r="A18" s="120"/>
      <c r="B18" s="120"/>
      <c r="C18" s="24">
        <v>6</v>
      </c>
      <c r="D18" s="9">
        <v>6</v>
      </c>
      <c r="E18" s="10">
        <v>6</v>
      </c>
      <c r="F18" s="43">
        <f t="shared" si="0"/>
        <v>216</v>
      </c>
      <c r="G18" s="37" t="s">
        <v>256</v>
      </c>
      <c r="H18" s="9" t="s">
        <v>52</v>
      </c>
      <c r="I18" s="9"/>
      <c r="J18" s="9"/>
      <c r="K18" s="9"/>
      <c r="L18" s="9"/>
      <c r="M18" s="9"/>
      <c r="N18" s="9"/>
      <c r="O18" s="9"/>
      <c r="P18" s="95" t="s">
        <v>55</v>
      </c>
      <c r="Q18" s="9" t="s">
        <v>181</v>
      </c>
      <c r="R18" s="39"/>
    </row>
    <row r="19" spans="1:18" ht="30" customHeight="1" thickBot="1" x14ac:dyDescent="0.35">
      <c r="A19" s="120"/>
      <c r="B19" s="120"/>
      <c r="C19" s="20">
        <v>7</v>
      </c>
      <c r="D19" s="21">
        <v>5</v>
      </c>
      <c r="E19" s="22">
        <v>5</v>
      </c>
      <c r="F19" s="43">
        <f t="shared" si="0"/>
        <v>175</v>
      </c>
      <c r="G19" s="35" t="s">
        <v>257</v>
      </c>
      <c r="H19" s="21" t="s">
        <v>52</v>
      </c>
      <c r="I19" s="21"/>
      <c r="J19" s="21"/>
      <c r="K19" s="21"/>
      <c r="L19" s="21"/>
      <c r="M19" s="21"/>
      <c r="N19" s="21"/>
      <c r="O19" s="21"/>
      <c r="P19" s="93" t="s">
        <v>55</v>
      </c>
      <c r="Q19" s="21" t="s">
        <v>181</v>
      </c>
      <c r="R19" s="38"/>
    </row>
    <row r="20" spans="1:18" ht="30" customHeight="1" thickBot="1" x14ac:dyDescent="0.35">
      <c r="A20" s="120"/>
      <c r="B20" s="120"/>
      <c r="C20" s="23">
        <v>10</v>
      </c>
      <c r="D20" s="6">
        <v>5</v>
      </c>
      <c r="E20" s="7">
        <v>5</v>
      </c>
      <c r="F20" s="43">
        <f t="shared" si="0"/>
        <v>250</v>
      </c>
      <c r="G20" s="36" t="s">
        <v>251</v>
      </c>
      <c r="H20" s="6" t="s">
        <v>52</v>
      </c>
      <c r="I20" s="6"/>
      <c r="J20" s="6"/>
      <c r="K20" s="6"/>
      <c r="L20" s="6"/>
      <c r="M20" s="6"/>
      <c r="N20" s="6"/>
      <c r="O20" s="6"/>
      <c r="P20" s="94" t="s">
        <v>55</v>
      </c>
      <c r="Q20" s="6" t="s">
        <v>181</v>
      </c>
      <c r="R20" s="44" t="s">
        <v>388</v>
      </c>
    </row>
    <row r="21" spans="1:18" ht="30" customHeight="1" thickBot="1" x14ac:dyDescent="0.35">
      <c r="A21" s="120"/>
      <c r="B21" s="120"/>
      <c r="C21" s="23">
        <v>10</v>
      </c>
      <c r="D21" s="6">
        <v>3</v>
      </c>
      <c r="E21" s="7">
        <v>6</v>
      </c>
      <c r="F21" s="43">
        <f t="shared" si="0"/>
        <v>180</v>
      </c>
      <c r="G21" s="36" t="s">
        <v>252</v>
      </c>
      <c r="H21" s="6" t="s">
        <v>52</v>
      </c>
      <c r="I21" s="6"/>
      <c r="J21" s="6"/>
      <c r="K21" s="6"/>
      <c r="L21" s="6"/>
      <c r="M21" s="6"/>
      <c r="N21" s="6"/>
      <c r="O21" s="6"/>
      <c r="P21" s="94" t="s">
        <v>55</v>
      </c>
      <c r="Q21" s="6" t="s">
        <v>181</v>
      </c>
      <c r="R21" s="44"/>
    </row>
    <row r="22" spans="1:18" ht="30" customHeight="1" thickBot="1" x14ac:dyDescent="0.35">
      <c r="A22" s="120"/>
      <c r="B22" s="120"/>
      <c r="C22" s="23">
        <v>10</v>
      </c>
      <c r="D22" s="6">
        <v>3</v>
      </c>
      <c r="E22" s="7">
        <v>6</v>
      </c>
      <c r="F22" s="43">
        <f t="shared" si="0"/>
        <v>180</v>
      </c>
      <c r="G22" s="36" t="s">
        <v>253</v>
      </c>
      <c r="H22" s="6" t="s">
        <v>52</v>
      </c>
      <c r="I22" s="6"/>
      <c r="J22" s="6"/>
      <c r="K22" s="6"/>
      <c r="L22" s="6"/>
      <c r="M22" s="6"/>
      <c r="N22" s="6"/>
      <c r="O22" s="6"/>
      <c r="P22" s="94" t="s">
        <v>55</v>
      </c>
      <c r="Q22" s="6" t="s">
        <v>181</v>
      </c>
      <c r="R22" s="44"/>
    </row>
    <row r="23" spans="1:18" ht="30" customHeight="1" thickBot="1" x14ac:dyDescent="0.35">
      <c r="A23" s="121"/>
      <c r="B23" s="121"/>
      <c r="C23" s="24">
        <v>10</v>
      </c>
      <c r="D23" s="9">
        <v>3</v>
      </c>
      <c r="E23" s="10">
        <v>6</v>
      </c>
      <c r="F23" s="43">
        <f t="shared" si="0"/>
        <v>180</v>
      </c>
      <c r="G23" s="37" t="s">
        <v>259</v>
      </c>
      <c r="H23" s="9" t="s">
        <v>52</v>
      </c>
      <c r="I23" s="9"/>
      <c r="J23" s="9"/>
      <c r="K23" s="9"/>
      <c r="L23" s="9"/>
      <c r="M23" s="9"/>
      <c r="N23" s="9"/>
      <c r="O23" s="9"/>
      <c r="P23" s="95" t="s">
        <v>55</v>
      </c>
      <c r="Q23" s="9" t="s">
        <v>181</v>
      </c>
      <c r="R23" s="39"/>
    </row>
    <row r="24" spans="1:18" ht="30" customHeight="1" thickBot="1" x14ac:dyDescent="0.35">
      <c r="A24" s="159" t="s">
        <v>98</v>
      </c>
      <c r="B24" s="159" t="s">
        <v>99</v>
      </c>
      <c r="C24" s="20">
        <v>6</v>
      </c>
      <c r="D24" s="21">
        <v>7</v>
      </c>
      <c r="E24" s="22">
        <v>4</v>
      </c>
      <c r="F24" s="43">
        <f t="shared" si="0"/>
        <v>168</v>
      </c>
      <c r="G24" s="35" t="s">
        <v>260</v>
      </c>
      <c r="H24" s="3" t="s">
        <v>52</v>
      </c>
      <c r="I24" s="3"/>
      <c r="J24" s="3"/>
      <c r="K24" s="3"/>
      <c r="L24" s="3"/>
      <c r="M24" s="3"/>
      <c r="N24" s="3"/>
      <c r="O24" s="3"/>
      <c r="P24" s="3" t="s">
        <v>66</v>
      </c>
      <c r="Q24" s="3" t="s">
        <v>181</v>
      </c>
      <c r="R24" s="40" t="s">
        <v>389</v>
      </c>
    </row>
    <row r="25" spans="1:18" ht="30" customHeight="1" thickBot="1" x14ac:dyDescent="0.35">
      <c r="A25" s="160"/>
      <c r="B25" s="160"/>
      <c r="C25" s="23">
        <v>6</v>
      </c>
      <c r="D25" s="6">
        <v>6</v>
      </c>
      <c r="E25" s="7">
        <v>5</v>
      </c>
      <c r="F25" s="43">
        <f t="shared" si="0"/>
        <v>180</v>
      </c>
      <c r="G25" s="36" t="s">
        <v>261</v>
      </c>
      <c r="H25" s="15" t="s">
        <v>52</v>
      </c>
      <c r="I25" s="15"/>
      <c r="J25" s="15"/>
      <c r="K25" s="15"/>
      <c r="L25" s="15"/>
      <c r="M25" s="15"/>
      <c r="N25" s="15"/>
      <c r="O25" s="15"/>
      <c r="P25" s="15" t="s">
        <v>390</v>
      </c>
      <c r="Q25" s="15" t="s">
        <v>239</v>
      </c>
      <c r="R25" s="61" t="s">
        <v>160</v>
      </c>
    </row>
    <row r="26" spans="1:18" ht="30" customHeight="1" thickBot="1" x14ac:dyDescent="0.35">
      <c r="A26" s="160"/>
      <c r="B26" s="160"/>
      <c r="C26" s="24">
        <v>6</v>
      </c>
      <c r="D26" s="9">
        <v>6</v>
      </c>
      <c r="E26" s="10">
        <v>5</v>
      </c>
      <c r="F26" s="43">
        <f t="shared" si="0"/>
        <v>180</v>
      </c>
      <c r="G26" s="37" t="s">
        <v>262</v>
      </c>
      <c r="H26" s="33" t="s">
        <v>52</v>
      </c>
      <c r="I26" s="33"/>
      <c r="J26" s="33"/>
      <c r="K26" s="33"/>
      <c r="L26" s="33"/>
      <c r="M26" s="33"/>
      <c r="N26" s="33"/>
      <c r="O26" s="33"/>
      <c r="P26" s="33" t="s">
        <v>391</v>
      </c>
      <c r="Q26" s="33" t="s">
        <v>181</v>
      </c>
      <c r="R26" s="41"/>
    </row>
    <row r="27" spans="1:18" ht="30" customHeight="1" thickBot="1" x14ac:dyDescent="0.35">
      <c r="A27" s="160"/>
      <c r="B27" s="160"/>
      <c r="C27" s="20">
        <v>10</v>
      </c>
      <c r="D27" s="21">
        <v>5</v>
      </c>
      <c r="E27" s="22">
        <v>4</v>
      </c>
      <c r="F27" s="43">
        <f t="shared" si="0"/>
        <v>200</v>
      </c>
      <c r="G27" s="35" t="s">
        <v>260</v>
      </c>
      <c r="H27" s="3" t="s">
        <v>52</v>
      </c>
      <c r="I27" s="3"/>
      <c r="J27" s="3"/>
      <c r="K27" s="3"/>
      <c r="L27" s="3"/>
      <c r="M27" s="3"/>
      <c r="N27" s="3"/>
      <c r="O27" s="3"/>
      <c r="P27" s="3" t="s">
        <v>66</v>
      </c>
      <c r="Q27" s="3" t="s">
        <v>181</v>
      </c>
      <c r="R27" s="40" t="s">
        <v>389</v>
      </c>
    </row>
    <row r="28" spans="1:18" ht="30" customHeight="1" thickBot="1" x14ac:dyDescent="0.35">
      <c r="A28" s="160"/>
      <c r="B28" s="160"/>
      <c r="C28" s="23">
        <v>10</v>
      </c>
      <c r="D28" s="6">
        <v>4</v>
      </c>
      <c r="E28" s="7">
        <v>4</v>
      </c>
      <c r="F28" s="43">
        <f t="shared" si="0"/>
        <v>160</v>
      </c>
      <c r="G28" s="36" t="s">
        <v>261</v>
      </c>
      <c r="H28" s="15" t="s">
        <v>52</v>
      </c>
      <c r="I28" s="15"/>
      <c r="J28" s="15"/>
      <c r="K28" s="15"/>
      <c r="L28" s="15"/>
      <c r="M28" s="15"/>
      <c r="N28" s="15"/>
      <c r="O28" s="15"/>
      <c r="P28" s="15" t="s">
        <v>390</v>
      </c>
      <c r="Q28" s="15" t="s">
        <v>239</v>
      </c>
      <c r="R28" s="61" t="s">
        <v>160</v>
      </c>
    </row>
    <row r="29" spans="1:18" ht="30" customHeight="1" thickBot="1" x14ac:dyDescent="0.35">
      <c r="A29" s="160"/>
      <c r="B29" s="160"/>
      <c r="C29" s="23">
        <v>10</v>
      </c>
      <c r="D29" s="6">
        <v>4</v>
      </c>
      <c r="E29" s="7">
        <v>5</v>
      </c>
      <c r="F29" s="43">
        <f t="shared" si="0"/>
        <v>200</v>
      </c>
      <c r="G29" s="36" t="s">
        <v>392</v>
      </c>
      <c r="H29" s="15" t="s">
        <v>52</v>
      </c>
      <c r="I29" s="15"/>
      <c r="J29" s="15"/>
      <c r="K29" s="15"/>
      <c r="L29" s="15"/>
      <c r="M29" s="15"/>
      <c r="N29" s="15"/>
      <c r="O29" s="15"/>
      <c r="P29" s="15" t="s">
        <v>304</v>
      </c>
      <c r="Q29" s="15" t="s">
        <v>181</v>
      </c>
      <c r="R29" s="61"/>
    </row>
    <row r="30" spans="1:18" ht="30" customHeight="1" thickBot="1" x14ac:dyDescent="0.35">
      <c r="A30" s="161"/>
      <c r="B30" s="161"/>
      <c r="C30" s="62">
        <v>10</v>
      </c>
      <c r="D30" s="9">
        <v>4</v>
      </c>
      <c r="E30" s="10">
        <v>4</v>
      </c>
      <c r="F30" s="43">
        <f t="shared" si="0"/>
        <v>160</v>
      </c>
      <c r="G30" s="37" t="s">
        <v>262</v>
      </c>
      <c r="H30" s="33" t="s">
        <v>52</v>
      </c>
      <c r="I30" s="33"/>
      <c r="J30" s="33"/>
      <c r="K30" s="33"/>
      <c r="L30" s="33"/>
      <c r="M30" s="33"/>
      <c r="N30" s="33"/>
      <c r="O30" s="33"/>
      <c r="P30" s="33" t="s">
        <v>391</v>
      </c>
      <c r="Q30" s="33" t="s">
        <v>181</v>
      </c>
      <c r="R30" s="41"/>
    </row>
    <row r="31" spans="1:18" ht="30" customHeight="1" thickBot="1" x14ac:dyDescent="0.35">
      <c r="A31" s="159" t="s">
        <v>100</v>
      </c>
      <c r="B31" s="159" t="s">
        <v>101</v>
      </c>
      <c r="C31" s="20">
        <v>6</v>
      </c>
      <c r="D31" s="21">
        <v>3</v>
      </c>
      <c r="E31" s="22">
        <v>6</v>
      </c>
      <c r="F31" s="43">
        <f t="shared" si="0"/>
        <v>108</v>
      </c>
      <c r="G31" s="35" t="s">
        <v>263</v>
      </c>
      <c r="H31" s="3" t="s">
        <v>52</v>
      </c>
      <c r="I31" s="3"/>
      <c r="J31" s="3"/>
      <c r="K31" s="3"/>
      <c r="L31" s="3"/>
      <c r="M31" s="3"/>
      <c r="N31" s="3"/>
      <c r="O31" s="3"/>
      <c r="P31" s="102" t="s">
        <v>157</v>
      </c>
      <c r="Q31" s="3" t="s">
        <v>181</v>
      </c>
      <c r="R31" s="40"/>
    </row>
    <row r="32" spans="1:18" ht="30" customHeight="1" thickBot="1" x14ac:dyDescent="0.35">
      <c r="A32" s="160"/>
      <c r="B32" s="160"/>
      <c r="C32" s="23">
        <v>6</v>
      </c>
      <c r="D32" s="6">
        <v>4</v>
      </c>
      <c r="E32" s="7">
        <v>5</v>
      </c>
      <c r="F32" s="43">
        <f t="shared" si="0"/>
        <v>120</v>
      </c>
      <c r="G32" s="36" t="s">
        <v>264</v>
      </c>
      <c r="H32" s="15" t="s">
        <v>52</v>
      </c>
      <c r="I32" s="15"/>
      <c r="J32" s="15"/>
      <c r="K32" s="15"/>
      <c r="L32" s="15"/>
      <c r="M32" s="15"/>
      <c r="N32" s="15"/>
      <c r="O32" s="15"/>
      <c r="P32" s="75" t="s">
        <v>157</v>
      </c>
      <c r="Q32" s="15" t="s">
        <v>181</v>
      </c>
      <c r="R32" s="61"/>
    </row>
    <row r="33" spans="1:18" ht="30" customHeight="1" thickBot="1" x14ac:dyDescent="0.35">
      <c r="A33" s="160"/>
      <c r="B33" s="160"/>
      <c r="C33" s="23">
        <v>6</v>
      </c>
      <c r="D33" s="6">
        <v>5</v>
      </c>
      <c r="E33" s="7">
        <v>3</v>
      </c>
      <c r="F33" s="43">
        <f t="shared" si="0"/>
        <v>90</v>
      </c>
      <c r="G33" s="36" t="s">
        <v>265</v>
      </c>
      <c r="H33" s="15" t="s">
        <v>52</v>
      </c>
      <c r="I33" s="15"/>
      <c r="J33" s="15"/>
      <c r="K33" s="15"/>
      <c r="L33" s="15"/>
      <c r="M33" s="15"/>
      <c r="N33" s="15"/>
      <c r="O33" s="15"/>
      <c r="P33" s="15" t="s">
        <v>65</v>
      </c>
      <c r="Q33" s="15" t="s">
        <v>59</v>
      </c>
      <c r="R33" s="61" t="s">
        <v>160</v>
      </c>
    </row>
    <row r="34" spans="1:18" ht="30" customHeight="1" thickBot="1" x14ac:dyDescent="0.35">
      <c r="A34" s="160"/>
      <c r="B34" s="160"/>
      <c r="C34" s="23">
        <v>6</v>
      </c>
      <c r="D34" s="6">
        <v>5</v>
      </c>
      <c r="E34" s="7">
        <v>4</v>
      </c>
      <c r="F34" s="43">
        <f t="shared" si="0"/>
        <v>120</v>
      </c>
      <c r="G34" s="36" t="s">
        <v>397</v>
      </c>
      <c r="H34" s="15" t="s">
        <v>52</v>
      </c>
      <c r="I34" s="15"/>
      <c r="J34" s="15"/>
      <c r="K34" s="15"/>
      <c r="L34" s="15"/>
      <c r="M34" s="15"/>
      <c r="N34" s="15"/>
      <c r="O34" s="15"/>
      <c r="P34" s="15" t="s">
        <v>375</v>
      </c>
      <c r="Q34" s="15" t="s">
        <v>181</v>
      </c>
      <c r="R34" s="61"/>
    </row>
    <row r="35" spans="1:18" ht="30" customHeight="1" thickBot="1" x14ac:dyDescent="0.35">
      <c r="A35" s="160"/>
      <c r="B35" s="160"/>
      <c r="C35" s="23">
        <v>6</v>
      </c>
      <c r="D35" s="6">
        <v>3</v>
      </c>
      <c r="E35" s="7">
        <v>6</v>
      </c>
      <c r="F35" s="43">
        <f t="shared" si="0"/>
        <v>108</v>
      </c>
      <c r="G35" s="36" t="s">
        <v>266</v>
      </c>
      <c r="H35" s="15" t="s">
        <v>52</v>
      </c>
      <c r="I35" s="15"/>
      <c r="J35" s="15"/>
      <c r="K35" s="15"/>
      <c r="L35" s="15"/>
      <c r="M35" s="15"/>
      <c r="N35" s="15"/>
      <c r="O35" s="15"/>
      <c r="P35" s="99" t="s">
        <v>157</v>
      </c>
      <c r="Q35" s="15" t="s">
        <v>181</v>
      </c>
      <c r="R35" s="61"/>
    </row>
    <row r="36" spans="1:18" ht="30" customHeight="1" thickBot="1" x14ac:dyDescent="0.35">
      <c r="A36" s="160"/>
      <c r="B36" s="160"/>
      <c r="C36" s="23">
        <v>6</v>
      </c>
      <c r="D36" s="6">
        <v>4</v>
      </c>
      <c r="E36" s="7">
        <v>5</v>
      </c>
      <c r="F36" s="43">
        <f t="shared" si="0"/>
        <v>120</v>
      </c>
      <c r="G36" s="36" t="s">
        <v>267</v>
      </c>
      <c r="H36" s="15"/>
      <c r="I36" s="15"/>
      <c r="J36" s="15"/>
      <c r="K36" s="15"/>
      <c r="L36" s="15"/>
      <c r="M36" s="15"/>
      <c r="N36" s="15"/>
      <c r="O36" s="15"/>
      <c r="P36" s="15" t="s">
        <v>157</v>
      </c>
      <c r="Q36" s="15" t="s">
        <v>181</v>
      </c>
      <c r="R36" s="61"/>
    </row>
    <row r="37" spans="1:18" ht="30" customHeight="1" thickBot="1" x14ac:dyDescent="0.35">
      <c r="A37" s="160"/>
      <c r="B37" s="160"/>
      <c r="C37" s="24">
        <v>6</v>
      </c>
      <c r="D37" s="9">
        <v>3</v>
      </c>
      <c r="E37" s="10">
        <v>6</v>
      </c>
      <c r="F37" s="43">
        <f t="shared" si="0"/>
        <v>108</v>
      </c>
      <c r="G37" s="37" t="s">
        <v>268</v>
      </c>
      <c r="H37" s="33"/>
      <c r="I37" s="33"/>
      <c r="J37" s="33"/>
      <c r="K37" s="33"/>
      <c r="L37" s="33"/>
      <c r="M37" s="33"/>
      <c r="N37" s="33" t="s">
        <v>52</v>
      </c>
      <c r="O37" s="33"/>
      <c r="P37" s="97" t="s">
        <v>163</v>
      </c>
      <c r="Q37" s="33" t="s">
        <v>181</v>
      </c>
      <c r="R37" s="41" t="s">
        <v>393</v>
      </c>
    </row>
    <row r="38" spans="1:18" ht="30" customHeight="1" thickBot="1" x14ac:dyDescent="0.35">
      <c r="A38" s="160"/>
      <c r="B38" s="160"/>
      <c r="C38" s="20">
        <v>10</v>
      </c>
      <c r="D38" s="21">
        <v>3</v>
      </c>
      <c r="E38" s="22">
        <v>6</v>
      </c>
      <c r="F38" s="43">
        <f t="shared" si="0"/>
        <v>180</v>
      </c>
      <c r="G38" s="35" t="s">
        <v>263</v>
      </c>
      <c r="H38" s="3" t="s">
        <v>52</v>
      </c>
      <c r="I38" s="3"/>
      <c r="J38" s="3"/>
      <c r="K38" s="3"/>
      <c r="L38" s="3"/>
      <c r="M38" s="3"/>
      <c r="N38" s="3"/>
      <c r="O38" s="3"/>
      <c r="P38" s="102" t="s">
        <v>157</v>
      </c>
      <c r="Q38" s="3" t="s">
        <v>181</v>
      </c>
      <c r="R38" s="40"/>
    </row>
    <row r="39" spans="1:18" ht="30" customHeight="1" thickBot="1" x14ac:dyDescent="0.35">
      <c r="A39" s="160"/>
      <c r="B39" s="160"/>
      <c r="C39" s="23">
        <v>10</v>
      </c>
      <c r="D39" s="6">
        <v>3</v>
      </c>
      <c r="E39" s="7">
        <v>5</v>
      </c>
      <c r="F39" s="43">
        <f t="shared" si="0"/>
        <v>150</v>
      </c>
      <c r="G39" s="36" t="s">
        <v>264</v>
      </c>
      <c r="H39" s="15" t="s">
        <v>52</v>
      </c>
      <c r="I39" s="15"/>
      <c r="J39" s="15"/>
      <c r="K39" s="15"/>
      <c r="L39" s="15"/>
      <c r="M39" s="15"/>
      <c r="N39" s="15"/>
      <c r="O39" s="15"/>
      <c r="P39" s="75" t="s">
        <v>157</v>
      </c>
      <c r="Q39" s="15" t="s">
        <v>181</v>
      </c>
      <c r="R39" s="61"/>
    </row>
    <row r="40" spans="1:18" ht="30" customHeight="1" thickBot="1" x14ac:dyDescent="0.35">
      <c r="A40" s="160"/>
      <c r="B40" s="160"/>
      <c r="C40" s="23">
        <v>10</v>
      </c>
      <c r="D40" s="6">
        <v>5</v>
      </c>
      <c r="E40" s="7">
        <v>3</v>
      </c>
      <c r="F40" s="43">
        <f t="shared" si="0"/>
        <v>150</v>
      </c>
      <c r="G40" s="36" t="s">
        <v>394</v>
      </c>
      <c r="H40" s="15"/>
      <c r="I40" s="15" t="s">
        <v>52</v>
      </c>
      <c r="J40" s="15"/>
      <c r="K40" s="15"/>
      <c r="L40" s="15"/>
      <c r="M40" s="15"/>
      <c r="N40" s="15"/>
      <c r="O40" s="15"/>
      <c r="P40" s="15" t="s">
        <v>157</v>
      </c>
      <c r="Q40" s="15" t="s">
        <v>181</v>
      </c>
      <c r="R40" s="61"/>
    </row>
    <row r="41" spans="1:18" ht="30" customHeight="1" thickBot="1" x14ac:dyDescent="0.35">
      <c r="A41" s="160"/>
      <c r="B41" s="160"/>
      <c r="C41" s="23">
        <v>10</v>
      </c>
      <c r="D41" s="6">
        <v>4</v>
      </c>
      <c r="E41" s="7">
        <v>4</v>
      </c>
      <c r="F41" s="43">
        <f t="shared" si="0"/>
        <v>160</v>
      </c>
      <c r="G41" s="36" t="s">
        <v>256</v>
      </c>
      <c r="H41" s="15" t="s">
        <v>52</v>
      </c>
      <c r="I41" s="15"/>
      <c r="J41" s="15"/>
      <c r="K41" s="15"/>
      <c r="L41" s="15"/>
      <c r="M41" s="15"/>
      <c r="N41" s="15"/>
      <c r="O41" s="15"/>
      <c r="P41" s="15" t="s">
        <v>55</v>
      </c>
      <c r="Q41" s="15" t="s">
        <v>181</v>
      </c>
      <c r="R41" s="61"/>
    </row>
    <row r="42" spans="1:18" ht="30" customHeight="1" thickBot="1" x14ac:dyDescent="0.35">
      <c r="A42" s="160"/>
      <c r="B42" s="160"/>
      <c r="C42" s="23">
        <v>10</v>
      </c>
      <c r="D42" s="6">
        <v>3</v>
      </c>
      <c r="E42" s="7">
        <v>6</v>
      </c>
      <c r="F42" s="43">
        <f t="shared" si="0"/>
        <v>180</v>
      </c>
      <c r="G42" s="36" t="s">
        <v>266</v>
      </c>
      <c r="H42" s="15" t="s">
        <v>52</v>
      </c>
      <c r="I42" s="15"/>
      <c r="J42" s="15"/>
      <c r="K42" s="15"/>
      <c r="L42" s="15"/>
      <c r="M42" s="15"/>
      <c r="N42" s="15"/>
      <c r="O42" s="15"/>
      <c r="P42" s="99" t="s">
        <v>157</v>
      </c>
      <c r="Q42" s="15" t="s">
        <v>181</v>
      </c>
      <c r="R42" s="61"/>
    </row>
    <row r="43" spans="1:18" ht="30" customHeight="1" thickBot="1" x14ac:dyDescent="0.35">
      <c r="A43" s="160"/>
      <c r="B43" s="160"/>
      <c r="C43" s="23">
        <v>10</v>
      </c>
      <c r="D43" s="6">
        <v>3</v>
      </c>
      <c r="E43" s="7">
        <v>5</v>
      </c>
      <c r="F43" s="43">
        <f t="shared" si="0"/>
        <v>150</v>
      </c>
      <c r="G43" s="36" t="s">
        <v>267</v>
      </c>
      <c r="H43" s="15"/>
      <c r="I43" s="15"/>
      <c r="J43" s="15"/>
      <c r="K43" s="15"/>
      <c r="L43" s="15"/>
      <c r="M43" s="15"/>
      <c r="N43" s="15"/>
      <c r="O43" s="15"/>
      <c r="P43" s="15" t="s">
        <v>157</v>
      </c>
      <c r="Q43" s="15" t="s">
        <v>181</v>
      </c>
      <c r="R43" s="61"/>
    </row>
    <row r="44" spans="1:18" ht="30" customHeight="1" thickBot="1" x14ac:dyDescent="0.35">
      <c r="A44" s="165"/>
      <c r="B44" s="165"/>
      <c r="C44" s="26">
        <v>10</v>
      </c>
      <c r="D44" s="18">
        <v>3</v>
      </c>
      <c r="E44" s="19">
        <v>6</v>
      </c>
      <c r="F44" s="43">
        <f t="shared" si="0"/>
        <v>180</v>
      </c>
      <c r="G44" s="37" t="s">
        <v>268</v>
      </c>
      <c r="H44" s="33"/>
      <c r="I44" s="33"/>
      <c r="J44" s="33"/>
      <c r="K44" s="33"/>
      <c r="L44" s="33"/>
      <c r="M44" s="33"/>
      <c r="N44" s="33" t="s">
        <v>52</v>
      </c>
      <c r="O44" s="33"/>
      <c r="P44" s="97" t="s">
        <v>163</v>
      </c>
      <c r="Q44" s="33" t="s">
        <v>181</v>
      </c>
      <c r="R44" s="41" t="s">
        <v>393</v>
      </c>
    </row>
    <row r="45" spans="1:18" ht="30" customHeight="1" thickBot="1" x14ac:dyDescent="0.35">
      <c r="A45" s="159" t="s">
        <v>102</v>
      </c>
      <c r="B45" s="159" t="s">
        <v>103</v>
      </c>
      <c r="C45" s="20">
        <v>10</v>
      </c>
      <c r="D45" s="21">
        <v>3</v>
      </c>
      <c r="E45" s="22">
        <v>6</v>
      </c>
      <c r="F45" s="43">
        <f t="shared" si="0"/>
        <v>180</v>
      </c>
      <c r="G45" s="88" t="s">
        <v>395</v>
      </c>
      <c r="H45" s="30" t="s">
        <v>52</v>
      </c>
      <c r="I45" s="30"/>
      <c r="J45" s="30"/>
      <c r="K45" s="30"/>
      <c r="L45" s="30"/>
      <c r="M45" s="30"/>
      <c r="N45" s="30"/>
      <c r="O45" s="30"/>
      <c r="P45" s="30" t="s">
        <v>55</v>
      </c>
      <c r="Q45" s="30" t="s">
        <v>181</v>
      </c>
      <c r="R45" s="46" t="s">
        <v>269</v>
      </c>
    </row>
    <row r="46" spans="1:18" ht="30" customHeight="1" thickBot="1" x14ac:dyDescent="0.35">
      <c r="A46" s="161"/>
      <c r="B46" s="161"/>
      <c r="C46" s="24">
        <v>7</v>
      </c>
      <c r="D46" s="9">
        <v>4</v>
      </c>
      <c r="E46" s="10">
        <v>6</v>
      </c>
      <c r="F46" s="52">
        <f t="shared" si="0"/>
        <v>168</v>
      </c>
      <c r="G46" s="37" t="s">
        <v>270</v>
      </c>
      <c r="H46" s="33" t="s">
        <v>52</v>
      </c>
      <c r="I46" s="33"/>
      <c r="J46" s="33"/>
      <c r="K46" s="33"/>
      <c r="L46" s="33"/>
      <c r="M46" s="33"/>
      <c r="N46" s="33"/>
      <c r="O46" s="33"/>
      <c r="P46" s="96" t="s">
        <v>157</v>
      </c>
      <c r="Q46" s="33" t="s">
        <v>181</v>
      </c>
      <c r="R46" s="41"/>
    </row>
    <row r="47" spans="1:18" ht="30" customHeight="1" x14ac:dyDescent="0.3"/>
    <row r="48" spans="1:18" ht="30" customHeight="1" x14ac:dyDescent="0.3"/>
    <row r="49" ht="30" customHeight="1" x14ac:dyDescent="0.3"/>
    <row r="50" ht="30" customHeight="1" x14ac:dyDescent="0.3"/>
    <row r="51" ht="30" customHeight="1" x14ac:dyDescent="0.3"/>
    <row r="52" ht="30" customHeight="1" x14ac:dyDescent="0.3"/>
    <row r="53" ht="30" customHeight="1" x14ac:dyDescent="0.3"/>
    <row r="54" ht="30" customHeight="1" x14ac:dyDescent="0.3"/>
    <row r="55" ht="30" customHeight="1" x14ac:dyDescent="0.3"/>
    <row r="56" ht="30" customHeight="1" x14ac:dyDescent="0.3"/>
    <row r="57" ht="30" customHeight="1" x14ac:dyDescent="0.3"/>
    <row r="58" ht="30" customHeight="1" x14ac:dyDescent="0.3"/>
    <row r="59" ht="30" customHeight="1" x14ac:dyDescent="0.3"/>
    <row r="60" ht="30" customHeight="1" x14ac:dyDescent="0.3"/>
    <row r="61" ht="30" customHeight="1" x14ac:dyDescent="0.3"/>
    <row r="62" ht="30" customHeight="1" x14ac:dyDescent="0.3"/>
    <row r="63" ht="30" customHeight="1" x14ac:dyDescent="0.3"/>
    <row r="64" ht="30" customHeight="1" x14ac:dyDescent="0.3"/>
    <row r="65" ht="30" customHeight="1" x14ac:dyDescent="0.3"/>
    <row r="66" ht="30" customHeight="1" x14ac:dyDescent="0.3"/>
    <row r="67" ht="30" customHeight="1" x14ac:dyDescent="0.3"/>
    <row r="68" ht="30" customHeight="1" x14ac:dyDescent="0.3"/>
    <row r="69" ht="30" customHeight="1" x14ac:dyDescent="0.3"/>
  </sheetData>
  <autoFilter ref="A9:R46" xr:uid="{FFCCF600-B85B-4F4E-B1D6-C36E1DBCBD99}">
    <filterColumn colId="7" showButton="0"/>
    <filterColumn colId="8" showButton="0"/>
    <filterColumn colId="9" showButton="0"/>
    <filterColumn colId="10" showButton="0"/>
  </autoFilter>
  <mergeCells count="30">
    <mergeCell ref="A5:R5"/>
    <mergeCell ref="A1:R1"/>
    <mergeCell ref="A2:R2"/>
    <mergeCell ref="A4:C4"/>
    <mergeCell ref="D4:F4"/>
    <mergeCell ref="H4:R4"/>
    <mergeCell ref="R9:R10"/>
    <mergeCell ref="A6:R6"/>
    <mergeCell ref="A7:R7"/>
    <mergeCell ref="A9:A10"/>
    <mergeCell ref="B9:B10"/>
    <mergeCell ref="C9:C10"/>
    <mergeCell ref="D9:D10"/>
    <mergeCell ref="E9:E10"/>
    <mergeCell ref="F9:F10"/>
    <mergeCell ref="G9:G10"/>
    <mergeCell ref="H9:L9"/>
    <mergeCell ref="M9:M10"/>
    <mergeCell ref="N9:N10"/>
    <mergeCell ref="O9:O10"/>
    <mergeCell ref="P9:P10"/>
    <mergeCell ref="Q9:Q10"/>
    <mergeCell ref="A45:A46"/>
    <mergeCell ref="B45:B46"/>
    <mergeCell ref="A12:A23"/>
    <mergeCell ref="B12:B23"/>
    <mergeCell ref="A24:A30"/>
    <mergeCell ref="B24:B30"/>
    <mergeCell ref="A31:A44"/>
    <mergeCell ref="B31:B44"/>
  </mergeCells>
  <phoneticPr fontId="7" type="noConversion"/>
  <conditionalFormatting sqref="F12:F46">
    <cfRule type="colorScale" priority="1">
      <colorScale>
        <cfvo type="min"/>
        <cfvo type="percentile" val="50"/>
        <cfvo type="max"/>
        <color rgb="FF92D050"/>
        <color rgb="FFFFEB84"/>
        <color rgb="FFFF0000"/>
      </colorScale>
    </cfRule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DB4D4-A1B5-4876-B59B-E0E1BAA6FEB1}">
  <dimension ref="A1:R69"/>
  <sheetViews>
    <sheetView zoomScale="50" zoomScaleNormal="50" workbookViewId="0">
      <selection sqref="A1:R1"/>
    </sheetView>
  </sheetViews>
  <sheetFormatPr baseColWidth="10" defaultRowHeight="14.4" x14ac:dyDescent="0.3"/>
  <cols>
    <col min="1" max="1" width="11.5546875" customWidth="1"/>
    <col min="2" max="2" width="20" customWidth="1"/>
    <col min="3" max="5" width="5.33203125" customWidth="1"/>
    <col min="6" max="6" width="5.77734375" customWidth="1"/>
    <col min="7" max="7" width="86.5546875" customWidth="1"/>
    <col min="8" max="12" width="5.77734375" customWidth="1"/>
    <col min="13" max="15" width="6" customWidth="1"/>
    <col min="16" max="16" width="24.77734375" customWidth="1"/>
    <col min="17" max="17" width="27.77734375" customWidth="1"/>
    <col min="18" max="18" width="44.33203125" customWidth="1"/>
  </cols>
  <sheetData>
    <row r="1" spans="1:18" ht="21" thickBot="1" x14ac:dyDescent="0.35">
      <c r="A1" s="150" t="s">
        <v>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2"/>
    </row>
    <row r="2" spans="1:18" ht="15.6" customHeight="1" thickBot="1" x14ac:dyDescent="0.35">
      <c r="A2" s="153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5"/>
    </row>
    <row r="3" spans="1:18" ht="6" customHeight="1" thickBo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6.2" thickBot="1" x14ac:dyDescent="0.35">
      <c r="A4" s="156" t="s">
        <v>1</v>
      </c>
      <c r="B4" s="157"/>
      <c r="C4" s="157"/>
      <c r="D4" s="156" t="s">
        <v>2</v>
      </c>
      <c r="E4" s="157"/>
      <c r="F4" s="158"/>
      <c r="G4" s="28" t="s">
        <v>3</v>
      </c>
      <c r="H4" s="156" t="s">
        <v>4</v>
      </c>
      <c r="I4" s="157"/>
      <c r="J4" s="157"/>
      <c r="K4" s="157"/>
      <c r="L4" s="157"/>
      <c r="M4" s="157"/>
      <c r="N4" s="157"/>
      <c r="O4" s="157"/>
      <c r="P4" s="157"/>
      <c r="Q4" s="157"/>
      <c r="R4" s="158"/>
    </row>
    <row r="5" spans="1:18" ht="16.2" thickBot="1" x14ac:dyDescent="0.35">
      <c r="A5" s="147" t="s">
        <v>152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9"/>
    </row>
    <row r="6" spans="1:18" ht="6" customHeight="1" thickBot="1" x14ac:dyDescent="0.35">
      <c r="A6" s="124"/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</row>
    <row r="7" spans="1:18" ht="16.2" thickBot="1" x14ac:dyDescent="0.35">
      <c r="A7" s="125" t="s">
        <v>6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7"/>
    </row>
    <row r="8" spans="1:18" ht="6" customHeight="1" thickBot="1" x14ac:dyDescent="0.35"/>
    <row r="9" spans="1:18" ht="33.6" customHeight="1" thickBot="1" x14ac:dyDescent="0.35">
      <c r="A9" s="128" t="s">
        <v>11</v>
      </c>
      <c r="B9" s="130" t="s">
        <v>12</v>
      </c>
      <c r="C9" s="132" t="s">
        <v>7</v>
      </c>
      <c r="D9" s="132" t="s">
        <v>8</v>
      </c>
      <c r="E9" s="132" t="s">
        <v>9</v>
      </c>
      <c r="F9" s="134" t="s">
        <v>10</v>
      </c>
      <c r="G9" s="136" t="s">
        <v>29</v>
      </c>
      <c r="H9" s="138" t="s">
        <v>49</v>
      </c>
      <c r="I9" s="139"/>
      <c r="J9" s="139"/>
      <c r="K9" s="139"/>
      <c r="L9" s="140"/>
      <c r="M9" s="141" t="s">
        <v>51</v>
      </c>
      <c r="N9" s="141" t="s">
        <v>81</v>
      </c>
      <c r="O9" s="141" t="s">
        <v>50</v>
      </c>
      <c r="P9" s="143" t="s">
        <v>32</v>
      </c>
      <c r="Q9" s="145" t="s">
        <v>33</v>
      </c>
      <c r="R9" s="122" t="s">
        <v>34</v>
      </c>
    </row>
    <row r="10" spans="1:18" ht="148.80000000000001" customHeight="1" thickBot="1" x14ac:dyDescent="0.35">
      <c r="A10" s="129"/>
      <c r="B10" s="131"/>
      <c r="C10" s="133"/>
      <c r="D10" s="133"/>
      <c r="E10" s="133"/>
      <c r="F10" s="135"/>
      <c r="G10" s="137"/>
      <c r="H10" s="42" t="s">
        <v>30</v>
      </c>
      <c r="I10" s="42" t="s">
        <v>47</v>
      </c>
      <c r="J10" s="42" t="s">
        <v>48</v>
      </c>
      <c r="K10" s="42" t="s">
        <v>46</v>
      </c>
      <c r="L10" s="42" t="s">
        <v>31</v>
      </c>
      <c r="M10" s="142"/>
      <c r="N10" s="142"/>
      <c r="O10" s="142"/>
      <c r="P10" s="144"/>
      <c r="Q10" s="146"/>
      <c r="R10" s="123"/>
    </row>
    <row r="11" spans="1:18" ht="5.4" customHeight="1" thickBot="1" x14ac:dyDescent="0.35"/>
    <row r="12" spans="1:18" ht="30" customHeight="1" thickBot="1" x14ac:dyDescent="0.35">
      <c r="A12" s="159" t="s">
        <v>126</v>
      </c>
      <c r="B12" s="159" t="s">
        <v>127</v>
      </c>
      <c r="C12" s="20">
        <v>9</v>
      </c>
      <c r="D12" s="21">
        <v>4</v>
      </c>
      <c r="E12" s="22">
        <v>2</v>
      </c>
      <c r="F12" s="43">
        <f>C12*D12*E12</f>
        <v>72</v>
      </c>
      <c r="G12" s="35" t="s">
        <v>324</v>
      </c>
      <c r="H12" s="3" t="s">
        <v>52</v>
      </c>
      <c r="I12" s="3"/>
      <c r="J12" s="3"/>
      <c r="K12" s="3"/>
      <c r="L12" s="3"/>
      <c r="M12" s="3"/>
      <c r="N12" s="3"/>
      <c r="O12" s="3"/>
      <c r="P12" s="3" t="s">
        <v>65</v>
      </c>
      <c r="Q12" s="3" t="s">
        <v>59</v>
      </c>
      <c r="R12" s="40" t="s">
        <v>160</v>
      </c>
    </row>
    <row r="13" spans="1:18" ht="30" customHeight="1" thickBot="1" x14ac:dyDescent="0.35">
      <c r="A13" s="161"/>
      <c r="B13" s="161"/>
      <c r="C13" s="24">
        <v>9</v>
      </c>
      <c r="D13" s="9">
        <v>3</v>
      </c>
      <c r="E13" s="10">
        <v>2</v>
      </c>
      <c r="F13" s="43">
        <f t="shared" ref="F13:F41" si="0">C13*D13*E13</f>
        <v>54</v>
      </c>
      <c r="G13" s="37" t="s">
        <v>325</v>
      </c>
      <c r="H13" s="33"/>
      <c r="I13" s="33"/>
      <c r="J13" s="33"/>
      <c r="K13" s="33" t="s">
        <v>52</v>
      </c>
      <c r="L13" s="33"/>
      <c r="M13" s="33"/>
      <c r="N13" s="33"/>
      <c r="O13" s="33"/>
      <c r="P13" s="33" t="s">
        <v>65</v>
      </c>
      <c r="Q13" s="33" t="s">
        <v>59</v>
      </c>
      <c r="R13" s="41" t="s">
        <v>160</v>
      </c>
    </row>
    <row r="14" spans="1:18" ht="30" customHeight="1" thickBot="1" x14ac:dyDescent="0.35">
      <c r="A14" s="159" t="s">
        <v>128</v>
      </c>
      <c r="B14" s="159" t="s">
        <v>129</v>
      </c>
      <c r="C14" s="20">
        <v>7</v>
      </c>
      <c r="D14" s="21">
        <v>3</v>
      </c>
      <c r="E14" s="22">
        <v>2</v>
      </c>
      <c r="F14" s="43">
        <f t="shared" si="0"/>
        <v>42</v>
      </c>
      <c r="G14" s="35" t="s">
        <v>401</v>
      </c>
      <c r="H14" s="3" t="s">
        <v>52</v>
      </c>
      <c r="I14" s="3"/>
      <c r="J14" s="3"/>
      <c r="K14" s="3"/>
      <c r="L14" s="3"/>
      <c r="M14" s="3"/>
      <c r="N14" s="3"/>
      <c r="O14" s="3"/>
      <c r="P14" s="3" t="s">
        <v>65</v>
      </c>
      <c r="Q14" s="3" t="s">
        <v>59</v>
      </c>
      <c r="R14" s="40" t="s">
        <v>160</v>
      </c>
    </row>
    <row r="15" spans="1:18" ht="30" customHeight="1" thickBot="1" x14ac:dyDescent="0.35">
      <c r="A15" s="161"/>
      <c r="B15" s="161"/>
      <c r="C15" s="24">
        <v>7</v>
      </c>
      <c r="D15" s="9">
        <v>3</v>
      </c>
      <c r="E15" s="10">
        <v>2</v>
      </c>
      <c r="F15" s="43">
        <f t="shared" si="0"/>
        <v>42</v>
      </c>
      <c r="G15" s="37" t="s">
        <v>326</v>
      </c>
      <c r="H15" s="33"/>
      <c r="I15" s="33"/>
      <c r="J15" s="33"/>
      <c r="K15" s="33"/>
      <c r="L15" s="33" t="s">
        <v>52</v>
      </c>
      <c r="M15" s="33"/>
      <c r="N15" s="33"/>
      <c r="O15" s="33"/>
      <c r="P15" s="33" t="s">
        <v>65</v>
      </c>
      <c r="Q15" s="33" t="s">
        <v>327</v>
      </c>
      <c r="R15" s="41"/>
    </row>
    <row r="16" spans="1:18" ht="30" customHeight="1" thickBot="1" x14ac:dyDescent="0.35">
      <c r="A16" s="159" t="s">
        <v>130</v>
      </c>
      <c r="B16" s="159" t="s">
        <v>131</v>
      </c>
      <c r="C16" s="11">
        <v>7</v>
      </c>
      <c r="D16" s="12">
        <v>4</v>
      </c>
      <c r="E16" s="13">
        <v>2</v>
      </c>
      <c r="F16" s="43">
        <f t="shared" si="0"/>
        <v>56</v>
      </c>
      <c r="G16" s="20" t="s">
        <v>328</v>
      </c>
      <c r="H16" s="21"/>
      <c r="I16" s="21"/>
      <c r="J16" s="21"/>
      <c r="K16" s="21"/>
      <c r="L16" s="21"/>
      <c r="M16" s="21"/>
      <c r="N16" s="21" t="s">
        <v>52</v>
      </c>
      <c r="O16" s="21"/>
      <c r="P16" s="71" t="s">
        <v>163</v>
      </c>
      <c r="Q16" s="21" t="s">
        <v>334</v>
      </c>
      <c r="R16" s="38" t="s">
        <v>331</v>
      </c>
    </row>
    <row r="17" spans="1:18" ht="30" customHeight="1" thickBot="1" x14ac:dyDescent="0.35">
      <c r="A17" s="160"/>
      <c r="B17" s="160"/>
      <c r="C17" s="5">
        <v>7</v>
      </c>
      <c r="D17" s="6">
        <v>3</v>
      </c>
      <c r="E17" s="7">
        <v>2</v>
      </c>
      <c r="F17" s="43">
        <f t="shared" si="0"/>
        <v>42</v>
      </c>
      <c r="G17" s="23" t="s">
        <v>330</v>
      </c>
      <c r="H17" s="6" t="s">
        <v>52</v>
      </c>
      <c r="I17" s="6"/>
      <c r="J17" s="6"/>
      <c r="K17" s="6"/>
      <c r="L17" s="6"/>
      <c r="M17" s="6"/>
      <c r="N17" s="6" t="s">
        <v>52</v>
      </c>
      <c r="O17" s="6"/>
      <c r="P17" s="6" t="s">
        <v>65</v>
      </c>
      <c r="Q17" s="6" t="s">
        <v>333</v>
      </c>
      <c r="R17" s="44" t="s">
        <v>332</v>
      </c>
    </row>
    <row r="18" spans="1:18" ht="30" customHeight="1" thickBot="1" x14ac:dyDescent="0.35">
      <c r="A18" s="161"/>
      <c r="B18" s="161"/>
      <c r="C18" s="8">
        <v>7</v>
      </c>
      <c r="D18" s="9">
        <v>4</v>
      </c>
      <c r="E18" s="10">
        <v>2</v>
      </c>
      <c r="F18" s="43">
        <f t="shared" si="0"/>
        <v>56</v>
      </c>
      <c r="G18" s="24" t="s">
        <v>329</v>
      </c>
      <c r="H18" s="9"/>
      <c r="I18" s="9"/>
      <c r="J18" s="9"/>
      <c r="K18" s="9"/>
      <c r="L18" s="9"/>
      <c r="M18" s="9"/>
      <c r="N18" s="9" t="s">
        <v>52</v>
      </c>
      <c r="O18" s="9"/>
      <c r="P18" s="85" t="s">
        <v>163</v>
      </c>
      <c r="Q18" s="9" t="s">
        <v>334</v>
      </c>
      <c r="R18" s="89" t="s">
        <v>331</v>
      </c>
    </row>
    <row r="19" spans="1:18" ht="30" customHeight="1" thickBot="1" x14ac:dyDescent="0.35">
      <c r="A19" s="159" t="s">
        <v>132</v>
      </c>
      <c r="B19" s="159" t="s">
        <v>133</v>
      </c>
      <c r="C19" s="20">
        <v>9</v>
      </c>
      <c r="D19" s="21">
        <v>4</v>
      </c>
      <c r="E19" s="22">
        <v>3</v>
      </c>
      <c r="F19" s="43">
        <f t="shared" si="0"/>
        <v>108</v>
      </c>
      <c r="G19" s="20" t="s">
        <v>335</v>
      </c>
      <c r="H19" s="21" t="s">
        <v>52</v>
      </c>
      <c r="I19" s="21"/>
      <c r="J19" s="21"/>
      <c r="K19" s="21"/>
      <c r="L19" s="21"/>
      <c r="M19" s="21"/>
      <c r="N19" s="21"/>
      <c r="O19" s="21"/>
      <c r="P19" s="21" t="s">
        <v>65</v>
      </c>
      <c r="Q19" s="21" t="s">
        <v>59</v>
      </c>
      <c r="R19" s="38" t="s">
        <v>160</v>
      </c>
    </row>
    <row r="20" spans="1:18" ht="30" customHeight="1" thickBot="1" x14ac:dyDescent="0.35">
      <c r="A20" s="161"/>
      <c r="B20" s="161"/>
      <c r="C20" s="24">
        <v>4</v>
      </c>
      <c r="D20" s="9">
        <v>4</v>
      </c>
      <c r="E20" s="10">
        <v>3</v>
      </c>
      <c r="F20" s="43">
        <f t="shared" si="0"/>
        <v>48</v>
      </c>
      <c r="G20" s="24" t="s">
        <v>336</v>
      </c>
      <c r="H20" s="9" t="s">
        <v>52</v>
      </c>
      <c r="I20" s="9"/>
      <c r="J20" s="9"/>
      <c r="K20" s="9"/>
      <c r="L20" s="9"/>
      <c r="M20" s="9"/>
      <c r="N20" s="9"/>
      <c r="O20" s="9"/>
      <c r="P20" s="9" t="s">
        <v>65</v>
      </c>
      <c r="Q20" s="9" t="s">
        <v>59</v>
      </c>
      <c r="R20" s="39" t="s">
        <v>337</v>
      </c>
    </row>
    <row r="21" spans="1:18" ht="30" customHeight="1" thickBot="1" x14ac:dyDescent="0.35">
      <c r="A21" s="159" t="s">
        <v>134</v>
      </c>
      <c r="B21" s="159" t="s">
        <v>135</v>
      </c>
      <c r="C21" s="20">
        <v>7</v>
      </c>
      <c r="D21" s="21">
        <v>3</v>
      </c>
      <c r="E21" s="22">
        <v>3</v>
      </c>
      <c r="F21" s="43">
        <f t="shared" si="0"/>
        <v>63</v>
      </c>
      <c r="G21" s="35" t="s">
        <v>338</v>
      </c>
      <c r="H21" s="3" t="s">
        <v>52</v>
      </c>
      <c r="I21" s="3"/>
      <c r="J21" s="3"/>
      <c r="K21" s="3"/>
      <c r="L21" s="3"/>
      <c r="M21" s="3"/>
      <c r="N21" s="3"/>
      <c r="O21" s="3"/>
      <c r="P21" s="3" t="s">
        <v>65</v>
      </c>
      <c r="Q21" s="3" t="s">
        <v>59</v>
      </c>
      <c r="R21" s="40" t="s">
        <v>160</v>
      </c>
    </row>
    <row r="22" spans="1:18" ht="30" customHeight="1" thickBot="1" x14ac:dyDescent="0.35">
      <c r="A22" s="160"/>
      <c r="B22" s="160"/>
      <c r="C22" s="23">
        <v>7</v>
      </c>
      <c r="D22" s="6">
        <v>4</v>
      </c>
      <c r="E22" s="7">
        <v>3</v>
      </c>
      <c r="F22" s="43">
        <f t="shared" si="0"/>
        <v>84</v>
      </c>
      <c r="G22" s="36" t="s">
        <v>339</v>
      </c>
      <c r="H22" s="15" t="s">
        <v>52</v>
      </c>
      <c r="I22" s="15"/>
      <c r="J22" s="15"/>
      <c r="K22" s="15"/>
      <c r="L22" s="15"/>
      <c r="M22" s="15"/>
      <c r="N22" s="15"/>
      <c r="O22" s="15"/>
      <c r="P22" s="15" t="s">
        <v>65</v>
      </c>
      <c r="Q22" s="15" t="s">
        <v>59</v>
      </c>
      <c r="R22" s="61" t="s">
        <v>160</v>
      </c>
    </row>
    <row r="23" spans="1:18" ht="30" customHeight="1" thickBot="1" x14ac:dyDescent="0.35">
      <c r="A23" s="161"/>
      <c r="B23" s="161"/>
      <c r="C23" s="24">
        <v>7</v>
      </c>
      <c r="D23" s="9">
        <v>3</v>
      </c>
      <c r="E23" s="10">
        <v>3</v>
      </c>
      <c r="F23" s="43">
        <f t="shared" si="0"/>
        <v>63</v>
      </c>
      <c r="G23" s="37" t="s">
        <v>346</v>
      </c>
      <c r="H23" s="33"/>
      <c r="I23" s="33"/>
      <c r="J23" s="33"/>
      <c r="K23" s="33"/>
      <c r="L23" s="33"/>
      <c r="M23" s="33"/>
      <c r="N23" s="33" t="s">
        <v>52</v>
      </c>
      <c r="O23" s="33"/>
      <c r="P23" s="97" t="s">
        <v>163</v>
      </c>
      <c r="Q23" s="33" t="s">
        <v>59</v>
      </c>
      <c r="R23" s="41" t="s">
        <v>347</v>
      </c>
    </row>
    <row r="24" spans="1:18" ht="30" customHeight="1" thickBot="1" x14ac:dyDescent="0.35">
      <c r="A24" s="159" t="s">
        <v>136</v>
      </c>
      <c r="B24" s="159" t="s">
        <v>137</v>
      </c>
      <c r="C24" s="27">
        <v>7</v>
      </c>
      <c r="D24" s="21">
        <v>3</v>
      </c>
      <c r="E24" s="22">
        <v>3</v>
      </c>
      <c r="F24" s="43">
        <f t="shared" si="0"/>
        <v>63</v>
      </c>
      <c r="G24" s="35" t="s">
        <v>341</v>
      </c>
      <c r="H24" s="3" t="s">
        <v>52</v>
      </c>
      <c r="I24" s="3"/>
      <c r="J24" s="3"/>
      <c r="K24" s="3"/>
      <c r="L24" s="3"/>
      <c r="M24" s="3"/>
      <c r="N24" s="3"/>
      <c r="O24" s="3"/>
      <c r="P24" s="3" t="s">
        <v>65</v>
      </c>
      <c r="Q24" s="3" t="s">
        <v>59</v>
      </c>
      <c r="R24" s="40" t="s">
        <v>160</v>
      </c>
    </row>
    <row r="25" spans="1:18" ht="30" customHeight="1" thickBot="1" x14ac:dyDescent="0.35">
      <c r="A25" s="160"/>
      <c r="B25" s="160"/>
      <c r="C25" s="5">
        <v>7</v>
      </c>
      <c r="D25" s="6">
        <v>4</v>
      </c>
      <c r="E25" s="7">
        <v>3</v>
      </c>
      <c r="F25" s="43">
        <f t="shared" si="0"/>
        <v>84</v>
      </c>
      <c r="G25" s="36" t="s">
        <v>340</v>
      </c>
      <c r="H25" s="15" t="s">
        <v>52</v>
      </c>
      <c r="I25" s="15"/>
      <c r="J25" s="15"/>
      <c r="K25" s="15"/>
      <c r="L25" s="15"/>
      <c r="M25" s="15"/>
      <c r="N25" s="15"/>
      <c r="O25" s="15"/>
      <c r="P25" s="15" t="s">
        <v>65</v>
      </c>
      <c r="Q25" s="15" t="s">
        <v>59</v>
      </c>
      <c r="R25" s="61" t="s">
        <v>160</v>
      </c>
    </row>
    <row r="26" spans="1:18" ht="30" customHeight="1" thickBot="1" x14ac:dyDescent="0.35">
      <c r="A26" s="161"/>
      <c r="B26" s="161"/>
      <c r="C26" s="17">
        <v>7</v>
      </c>
      <c r="D26" s="18">
        <v>4</v>
      </c>
      <c r="E26" s="19">
        <v>3</v>
      </c>
      <c r="F26" s="43">
        <f t="shared" si="0"/>
        <v>84</v>
      </c>
      <c r="G26" s="37" t="s">
        <v>342</v>
      </c>
      <c r="H26" s="33" t="s">
        <v>52</v>
      </c>
      <c r="I26" s="33"/>
      <c r="J26" s="33"/>
      <c r="K26" s="33"/>
      <c r="L26" s="33"/>
      <c r="M26" s="33"/>
      <c r="N26" s="33"/>
      <c r="O26" s="33"/>
      <c r="P26" s="33" t="s">
        <v>65</v>
      </c>
      <c r="Q26" s="33" t="s">
        <v>59</v>
      </c>
      <c r="R26" s="41" t="s">
        <v>160</v>
      </c>
    </row>
    <row r="27" spans="1:18" ht="30" customHeight="1" thickBot="1" x14ac:dyDescent="0.35">
      <c r="A27" s="59" t="s">
        <v>138</v>
      </c>
      <c r="B27" s="59" t="s">
        <v>139</v>
      </c>
      <c r="C27" s="67">
        <v>7</v>
      </c>
      <c r="D27" s="68">
        <v>3</v>
      </c>
      <c r="E27" s="69">
        <v>3</v>
      </c>
      <c r="F27" s="43">
        <f t="shared" si="0"/>
        <v>63</v>
      </c>
      <c r="G27" s="90" t="s">
        <v>343</v>
      </c>
      <c r="H27" s="91"/>
      <c r="I27" s="91"/>
      <c r="J27" s="91"/>
      <c r="K27" s="91" t="s">
        <v>52</v>
      </c>
      <c r="L27" s="91"/>
      <c r="M27" s="91"/>
      <c r="N27" s="91" t="s">
        <v>52</v>
      </c>
      <c r="O27" s="91"/>
      <c r="P27" s="98" t="s">
        <v>163</v>
      </c>
      <c r="Q27" s="91" t="s">
        <v>344</v>
      </c>
      <c r="R27" s="92" t="s">
        <v>345</v>
      </c>
    </row>
    <row r="28" spans="1:18" ht="30" customHeight="1" thickBot="1" x14ac:dyDescent="0.35">
      <c r="A28" s="166" t="s">
        <v>140</v>
      </c>
      <c r="B28" s="159" t="s">
        <v>141</v>
      </c>
      <c r="C28" s="11">
        <v>7</v>
      </c>
      <c r="D28" s="12">
        <v>5</v>
      </c>
      <c r="E28" s="13">
        <v>4</v>
      </c>
      <c r="F28" s="43">
        <f t="shared" si="0"/>
        <v>140</v>
      </c>
      <c r="G28" s="35" t="s">
        <v>349</v>
      </c>
      <c r="H28" s="3" t="s">
        <v>52</v>
      </c>
      <c r="I28" s="3"/>
      <c r="J28" s="3"/>
      <c r="K28" s="3"/>
      <c r="L28" s="3" t="s">
        <v>52</v>
      </c>
      <c r="M28" s="3"/>
      <c r="N28" s="3"/>
      <c r="O28" s="3"/>
      <c r="P28" s="3" t="s">
        <v>65</v>
      </c>
      <c r="Q28" s="3" t="s">
        <v>327</v>
      </c>
      <c r="R28" s="40" t="s">
        <v>354</v>
      </c>
    </row>
    <row r="29" spans="1:18" ht="30" customHeight="1" thickBot="1" x14ac:dyDescent="0.35">
      <c r="A29" s="163"/>
      <c r="B29" s="160"/>
      <c r="C29" s="5">
        <v>5</v>
      </c>
      <c r="D29" s="6">
        <v>5</v>
      </c>
      <c r="E29" s="7">
        <v>4</v>
      </c>
      <c r="F29" s="43">
        <f t="shared" si="0"/>
        <v>100</v>
      </c>
      <c r="G29" s="36" t="s">
        <v>350</v>
      </c>
      <c r="H29" s="15" t="s">
        <v>52</v>
      </c>
      <c r="I29" s="15"/>
      <c r="J29" s="15"/>
      <c r="K29" s="15"/>
      <c r="L29" s="15"/>
      <c r="M29" s="15"/>
      <c r="N29" s="15"/>
      <c r="O29" s="15"/>
      <c r="P29" s="15" t="s">
        <v>65</v>
      </c>
      <c r="Q29" s="15" t="s">
        <v>59</v>
      </c>
      <c r="R29" s="61" t="s">
        <v>355</v>
      </c>
    </row>
    <row r="30" spans="1:18" ht="30" customHeight="1" thickBot="1" x14ac:dyDescent="0.35">
      <c r="A30" s="164"/>
      <c r="B30" s="161"/>
      <c r="C30" s="8">
        <v>7</v>
      </c>
      <c r="D30" s="9">
        <v>4</v>
      </c>
      <c r="E30" s="10">
        <v>3</v>
      </c>
      <c r="F30" s="43">
        <f t="shared" si="0"/>
        <v>84</v>
      </c>
      <c r="G30" s="37" t="s">
        <v>348</v>
      </c>
      <c r="H30" s="33"/>
      <c r="I30" s="33"/>
      <c r="J30" s="33"/>
      <c r="K30" s="33"/>
      <c r="L30" s="33" t="s">
        <v>52</v>
      </c>
      <c r="M30" s="33"/>
      <c r="N30" s="33"/>
      <c r="O30" s="33"/>
      <c r="P30" s="33" t="s">
        <v>65</v>
      </c>
      <c r="Q30" s="33" t="s">
        <v>327</v>
      </c>
      <c r="R30" s="41"/>
    </row>
    <row r="31" spans="1:18" ht="30" customHeight="1" thickBot="1" x14ac:dyDescent="0.35">
      <c r="A31" s="159" t="s">
        <v>142</v>
      </c>
      <c r="B31" s="159" t="s">
        <v>143</v>
      </c>
      <c r="C31" s="20">
        <v>5</v>
      </c>
      <c r="D31" s="21">
        <v>4</v>
      </c>
      <c r="E31" s="22">
        <v>3</v>
      </c>
      <c r="F31" s="43">
        <f t="shared" si="0"/>
        <v>60</v>
      </c>
      <c r="G31" s="35" t="s">
        <v>351</v>
      </c>
      <c r="H31" s="3" t="s">
        <v>52</v>
      </c>
      <c r="I31" s="3"/>
      <c r="J31" s="3"/>
      <c r="K31" s="3"/>
      <c r="L31" s="3"/>
      <c r="M31" s="3"/>
      <c r="N31" s="3"/>
      <c r="O31" s="3"/>
      <c r="P31" s="3" t="s">
        <v>65</v>
      </c>
      <c r="Q31" s="3" t="s">
        <v>59</v>
      </c>
      <c r="R31" s="40" t="s">
        <v>356</v>
      </c>
    </row>
    <row r="32" spans="1:18" ht="30" customHeight="1" thickBot="1" x14ac:dyDescent="0.35">
      <c r="A32" s="161"/>
      <c r="B32" s="161"/>
      <c r="C32" s="24">
        <v>5</v>
      </c>
      <c r="D32" s="9">
        <v>4</v>
      </c>
      <c r="E32" s="10">
        <v>3</v>
      </c>
      <c r="F32" s="43">
        <f t="shared" si="0"/>
        <v>60</v>
      </c>
      <c r="G32" s="37" t="s">
        <v>352</v>
      </c>
      <c r="H32" s="33"/>
      <c r="I32" s="33"/>
      <c r="J32" s="33"/>
      <c r="K32" s="33"/>
      <c r="L32" s="33"/>
      <c r="M32" s="33"/>
      <c r="N32" s="33" t="s">
        <v>52</v>
      </c>
      <c r="O32" s="33"/>
      <c r="P32" s="33" t="s">
        <v>323</v>
      </c>
      <c r="Q32" s="33" t="s">
        <v>353</v>
      </c>
      <c r="R32" s="41" t="s">
        <v>357</v>
      </c>
    </row>
    <row r="33" spans="1:18" ht="30" customHeight="1" thickBot="1" x14ac:dyDescent="0.35">
      <c r="A33" s="159" t="s">
        <v>144</v>
      </c>
      <c r="B33" s="159" t="s">
        <v>145</v>
      </c>
      <c r="C33" s="11">
        <v>5</v>
      </c>
      <c r="D33" s="12">
        <v>4</v>
      </c>
      <c r="E33" s="13">
        <v>4</v>
      </c>
      <c r="F33" s="43">
        <f t="shared" si="0"/>
        <v>80</v>
      </c>
      <c r="G33" s="35" t="s">
        <v>358</v>
      </c>
      <c r="H33" s="3" t="s">
        <v>52</v>
      </c>
      <c r="I33" s="3"/>
      <c r="J33" s="3"/>
      <c r="K33" s="3"/>
      <c r="L33" s="3"/>
      <c r="M33" s="3"/>
      <c r="N33" s="3"/>
      <c r="O33" s="3"/>
      <c r="P33" s="3" t="s">
        <v>65</v>
      </c>
      <c r="Q33" s="3" t="s">
        <v>59</v>
      </c>
      <c r="R33" s="40" t="s">
        <v>160</v>
      </c>
    </row>
    <row r="34" spans="1:18" ht="30" customHeight="1" thickBot="1" x14ac:dyDescent="0.35">
      <c r="A34" s="160"/>
      <c r="B34" s="160"/>
      <c r="C34" s="5">
        <v>5</v>
      </c>
      <c r="D34" s="6">
        <v>4</v>
      </c>
      <c r="E34" s="7">
        <v>4</v>
      </c>
      <c r="F34" s="43">
        <f t="shared" si="0"/>
        <v>80</v>
      </c>
      <c r="G34" s="36" t="s">
        <v>360</v>
      </c>
      <c r="H34" s="15"/>
      <c r="I34" s="15"/>
      <c r="J34" s="15"/>
      <c r="K34" s="15"/>
      <c r="L34" s="15"/>
      <c r="M34" s="15"/>
      <c r="N34" s="15" t="s">
        <v>52</v>
      </c>
      <c r="O34" s="15"/>
      <c r="P34" s="99" t="s">
        <v>163</v>
      </c>
      <c r="Q34" s="15" t="s">
        <v>78</v>
      </c>
      <c r="R34" s="61" t="s">
        <v>361</v>
      </c>
    </row>
    <row r="35" spans="1:18" ht="30" customHeight="1" thickBot="1" x14ac:dyDescent="0.35">
      <c r="A35" s="161"/>
      <c r="B35" s="161"/>
      <c r="C35" s="8">
        <v>5</v>
      </c>
      <c r="D35" s="9">
        <v>5</v>
      </c>
      <c r="E35" s="10">
        <v>4</v>
      </c>
      <c r="F35" s="43">
        <f t="shared" si="0"/>
        <v>100</v>
      </c>
      <c r="G35" s="37" t="s">
        <v>359</v>
      </c>
      <c r="H35" s="33"/>
      <c r="I35" s="33"/>
      <c r="J35" s="33"/>
      <c r="K35" s="33"/>
      <c r="L35" s="33"/>
      <c r="M35" s="33"/>
      <c r="N35" s="33" t="s">
        <v>52</v>
      </c>
      <c r="O35" s="33"/>
      <c r="P35" s="97" t="s">
        <v>163</v>
      </c>
      <c r="Q35" s="33" t="s">
        <v>78</v>
      </c>
      <c r="R35" s="41" t="s">
        <v>362</v>
      </c>
    </row>
    <row r="36" spans="1:18" ht="30" customHeight="1" thickBot="1" x14ac:dyDescent="0.35">
      <c r="A36" s="162" t="s">
        <v>146</v>
      </c>
      <c r="B36" s="159" t="s">
        <v>147</v>
      </c>
      <c r="C36" s="27">
        <v>5</v>
      </c>
      <c r="D36" s="21">
        <v>3</v>
      </c>
      <c r="E36" s="22">
        <v>3</v>
      </c>
      <c r="F36" s="43">
        <f t="shared" si="0"/>
        <v>45</v>
      </c>
      <c r="G36" s="35" t="s">
        <v>363</v>
      </c>
      <c r="H36" s="3"/>
      <c r="I36" s="3"/>
      <c r="J36" s="3"/>
      <c r="K36" s="3"/>
      <c r="L36" s="3"/>
      <c r="M36" s="3"/>
      <c r="N36" s="3" t="s">
        <v>52</v>
      </c>
      <c r="O36" s="3"/>
      <c r="P36" s="100" t="s">
        <v>163</v>
      </c>
      <c r="Q36" s="3" t="s">
        <v>367</v>
      </c>
      <c r="R36" s="40" t="s">
        <v>365</v>
      </c>
    </row>
    <row r="37" spans="1:18" ht="30" customHeight="1" thickBot="1" x14ac:dyDescent="0.35">
      <c r="A37" s="164"/>
      <c r="B37" s="161"/>
      <c r="C37" s="8">
        <v>5</v>
      </c>
      <c r="D37" s="9">
        <v>5</v>
      </c>
      <c r="E37" s="10">
        <v>3</v>
      </c>
      <c r="F37" s="43">
        <f t="shared" si="0"/>
        <v>75</v>
      </c>
      <c r="G37" s="37" t="s">
        <v>364</v>
      </c>
      <c r="H37" s="33"/>
      <c r="I37" s="33"/>
      <c r="J37" s="33"/>
      <c r="K37" s="33"/>
      <c r="L37" s="33" t="s">
        <v>52</v>
      </c>
      <c r="M37" s="33"/>
      <c r="N37" s="33"/>
      <c r="O37" s="33"/>
      <c r="P37" s="33" t="s">
        <v>55</v>
      </c>
      <c r="Q37" s="33" t="s">
        <v>353</v>
      </c>
      <c r="R37" s="41" t="s">
        <v>366</v>
      </c>
    </row>
    <row r="38" spans="1:18" ht="30" customHeight="1" thickBot="1" x14ac:dyDescent="0.35">
      <c r="A38" s="162" t="s">
        <v>148</v>
      </c>
      <c r="B38" s="159" t="s">
        <v>149</v>
      </c>
      <c r="C38" s="27">
        <v>7</v>
      </c>
      <c r="D38" s="21">
        <v>3</v>
      </c>
      <c r="E38" s="22">
        <v>3</v>
      </c>
      <c r="F38" s="43">
        <f t="shared" si="0"/>
        <v>63</v>
      </c>
      <c r="G38" s="35" t="s">
        <v>368</v>
      </c>
      <c r="H38" s="3"/>
      <c r="I38" s="3"/>
      <c r="J38" s="3"/>
      <c r="K38" s="3"/>
      <c r="L38" s="3"/>
      <c r="M38" s="3"/>
      <c r="N38" s="3" t="s">
        <v>52</v>
      </c>
      <c r="O38" s="3"/>
      <c r="P38" s="100" t="s">
        <v>163</v>
      </c>
      <c r="Q38" s="3" t="s">
        <v>344</v>
      </c>
      <c r="R38" s="40" t="s">
        <v>369</v>
      </c>
    </row>
    <row r="39" spans="1:18" ht="30" customHeight="1" thickBot="1" x14ac:dyDescent="0.35">
      <c r="A39" s="164"/>
      <c r="B39" s="161"/>
      <c r="C39" s="8">
        <v>5</v>
      </c>
      <c r="D39" s="9">
        <v>3</v>
      </c>
      <c r="E39" s="10">
        <v>3</v>
      </c>
      <c r="F39" s="43">
        <f t="shared" si="0"/>
        <v>45</v>
      </c>
      <c r="G39" s="37" t="s">
        <v>370</v>
      </c>
      <c r="H39" s="33"/>
      <c r="I39" s="33"/>
      <c r="J39" s="33"/>
      <c r="K39" s="33"/>
      <c r="L39" s="33" t="s">
        <v>52</v>
      </c>
      <c r="M39" s="33"/>
      <c r="N39" s="33"/>
      <c r="O39" s="33"/>
      <c r="P39" s="33" t="s">
        <v>65</v>
      </c>
      <c r="Q39" s="33" t="s">
        <v>327</v>
      </c>
      <c r="R39" s="41" t="s">
        <v>371</v>
      </c>
    </row>
    <row r="40" spans="1:18" ht="30" customHeight="1" thickBot="1" x14ac:dyDescent="0.35">
      <c r="A40" s="159" t="s">
        <v>150</v>
      </c>
      <c r="B40" s="159" t="s">
        <v>151</v>
      </c>
      <c r="C40" s="11">
        <v>5</v>
      </c>
      <c r="D40" s="12">
        <v>3</v>
      </c>
      <c r="E40" s="13">
        <v>3</v>
      </c>
      <c r="F40" s="43">
        <f t="shared" si="0"/>
        <v>45</v>
      </c>
      <c r="G40" s="88" t="s">
        <v>372</v>
      </c>
      <c r="H40" s="30"/>
      <c r="I40" s="30"/>
      <c r="J40" s="30"/>
      <c r="K40" s="30"/>
      <c r="L40" s="30"/>
      <c r="M40" s="30"/>
      <c r="N40" s="30" t="s">
        <v>52</v>
      </c>
      <c r="O40" s="30"/>
      <c r="P40" s="101" t="s">
        <v>163</v>
      </c>
      <c r="Q40" s="30" t="s">
        <v>367</v>
      </c>
      <c r="R40" s="46" t="s">
        <v>365</v>
      </c>
    </row>
    <row r="41" spans="1:18" ht="30" customHeight="1" thickBot="1" x14ac:dyDescent="0.35">
      <c r="A41" s="161"/>
      <c r="B41" s="161"/>
      <c r="C41" s="8">
        <v>5</v>
      </c>
      <c r="D41" s="9">
        <v>3</v>
      </c>
      <c r="E41" s="10">
        <v>3</v>
      </c>
      <c r="F41" s="52">
        <f t="shared" si="0"/>
        <v>45</v>
      </c>
      <c r="G41" s="37" t="s">
        <v>373</v>
      </c>
      <c r="H41" s="33"/>
      <c r="I41" s="33"/>
      <c r="J41" s="33"/>
      <c r="K41" s="33"/>
      <c r="L41" s="33" t="s">
        <v>52</v>
      </c>
      <c r="M41" s="33"/>
      <c r="N41" s="33"/>
      <c r="O41" s="33"/>
      <c r="P41" s="33" t="s">
        <v>55</v>
      </c>
      <c r="Q41" s="33" t="s">
        <v>374</v>
      </c>
      <c r="R41" s="41"/>
    </row>
    <row r="42" spans="1:18" ht="30" customHeight="1" x14ac:dyDescent="0.3"/>
    <row r="43" spans="1:18" ht="30" customHeight="1" x14ac:dyDescent="0.3"/>
    <row r="44" spans="1:18" ht="30" customHeight="1" x14ac:dyDescent="0.3"/>
    <row r="45" spans="1:18" ht="30" customHeight="1" x14ac:dyDescent="0.3"/>
    <row r="46" spans="1:18" ht="30" customHeight="1" x14ac:dyDescent="0.3"/>
    <row r="47" spans="1:18" ht="30" customHeight="1" x14ac:dyDescent="0.3"/>
    <row r="48" spans="1:18" ht="30" customHeight="1" x14ac:dyDescent="0.3"/>
    <row r="49" ht="30" customHeight="1" x14ac:dyDescent="0.3"/>
    <row r="50" ht="30" customHeight="1" x14ac:dyDescent="0.3"/>
    <row r="51" ht="30" customHeight="1" x14ac:dyDescent="0.3"/>
    <row r="52" ht="30" customHeight="1" x14ac:dyDescent="0.3"/>
    <row r="53" ht="30" customHeight="1" x14ac:dyDescent="0.3"/>
    <row r="54" ht="30" customHeight="1" x14ac:dyDescent="0.3"/>
    <row r="55" ht="30" customHeight="1" x14ac:dyDescent="0.3"/>
    <row r="56" ht="30" customHeight="1" x14ac:dyDescent="0.3"/>
    <row r="57" ht="30" customHeight="1" x14ac:dyDescent="0.3"/>
    <row r="58" ht="30" customHeight="1" x14ac:dyDescent="0.3"/>
    <row r="59" ht="30" customHeight="1" x14ac:dyDescent="0.3"/>
    <row r="60" ht="30" customHeight="1" x14ac:dyDescent="0.3"/>
    <row r="61" ht="30" customHeight="1" x14ac:dyDescent="0.3"/>
    <row r="62" ht="30" customHeight="1" x14ac:dyDescent="0.3"/>
    <row r="63" ht="30" customHeight="1" x14ac:dyDescent="0.3"/>
    <row r="64" ht="30" customHeight="1" x14ac:dyDescent="0.3"/>
    <row r="65" ht="30" customHeight="1" x14ac:dyDescent="0.3"/>
    <row r="66" ht="30" customHeight="1" x14ac:dyDescent="0.3"/>
    <row r="67" ht="30" customHeight="1" x14ac:dyDescent="0.3"/>
    <row r="68" ht="30" customHeight="1" x14ac:dyDescent="0.3"/>
    <row r="69" ht="30" customHeight="1" x14ac:dyDescent="0.3"/>
  </sheetData>
  <autoFilter ref="A9:R41" xr:uid="{186DB4D4-A1B5-4876-B59B-E0E1BAA6FEB1}">
    <filterColumn colId="7" showButton="0"/>
    <filterColumn colId="8" showButton="0"/>
    <filterColumn colId="9" showButton="0"/>
    <filterColumn colId="10" showButton="0"/>
  </autoFilter>
  <mergeCells count="46">
    <mergeCell ref="A5:R5"/>
    <mergeCell ref="A1:R1"/>
    <mergeCell ref="A2:R2"/>
    <mergeCell ref="A4:C4"/>
    <mergeCell ref="D4:F4"/>
    <mergeCell ref="H4:R4"/>
    <mergeCell ref="R9:R10"/>
    <mergeCell ref="A6:R6"/>
    <mergeCell ref="A7:R7"/>
    <mergeCell ref="A9:A10"/>
    <mergeCell ref="B9:B10"/>
    <mergeCell ref="C9:C10"/>
    <mergeCell ref="D9:D10"/>
    <mergeCell ref="E9:E10"/>
    <mergeCell ref="F9:F10"/>
    <mergeCell ref="G9:G10"/>
    <mergeCell ref="H9:L9"/>
    <mergeCell ref="M9:M10"/>
    <mergeCell ref="N9:N10"/>
    <mergeCell ref="O9:O10"/>
    <mergeCell ref="P9:P10"/>
    <mergeCell ref="Q9:Q10"/>
    <mergeCell ref="A12:A13"/>
    <mergeCell ref="B12:B13"/>
    <mergeCell ref="A14:A15"/>
    <mergeCell ref="B14:B15"/>
    <mergeCell ref="A16:A18"/>
    <mergeCell ref="B16:B18"/>
    <mergeCell ref="A19:A20"/>
    <mergeCell ref="B19:B20"/>
    <mergeCell ref="A21:A23"/>
    <mergeCell ref="B21:B23"/>
    <mergeCell ref="A24:A26"/>
    <mergeCell ref="B24:B26"/>
    <mergeCell ref="A28:A30"/>
    <mergeCell ref="B28:B30"/>
    <mergeCell ref="A31:A32"/>
    <mergeCell ref="B31:B32"/>
    <mergeCell ref="A33:A35"/>
    <mergeCell ref="B33:B35"/>
    <mergeCell ref="A36:A37"/>
    <mergeCell ref="B36:B37"/>
    <mergeCell ref="A38:A39"/>
    <mergeCell ref="B38:B39"/>
    <mergeCell ref="A40:A41"/>
    <mergeCell ref="B40:B41"/>
  </mergeCells>
  <conditionalFormatting sqref="F12:F41">
    <cfRule type="colorScale" priority="1">
      <colorScale>
        <cfvo type="min"/>
        <cfvo type="percentile" val="50"/>
        <cfvo type="max"/>
        <color rgb="FF92D050"/>
        <color rgb="FFFFEB84"/>
        <color rgb="FFFF0000"/>
      </colorScale>
    </cfRule>
  </conditionalFormatting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3E46D-CBFB-4536-86EC-78842D016EDC}">
  <dimension ref="A1:I11"/>
  <sheetViews>
    <sheetView workbookViewId="0">
      <selection activeCell="S12" sqref="S12"/>
    </sheetView>
  </sheetViews>
  <sheetFormatPr baseColWidth="10" defaultRowHeight="14.4" x14ac:dyDescent="0.3"/>
  <cols>
    <col min="1" max="1" width="20.77734375" customWidth="1"/>
    <col min="2" max="9" width="4.77734375" customWidth="1"/>
  </cols>
  <sheetData>
    <row r="1" spans="1:9" ht="15" thickBot="1" x14ac:dyDescent="0.35">
      <c r="A1" s="167" t="s">
        <v>410</v>
      </c>
      <c r="B1" s="168"/>
      <c r="C1" s="168"/>
      <c r="D1" s="168"/>
      <c r="E1" s="168"/>
      <c r="F1" s="168"/>
      <c r="G1" s="168"/>
      <c r="H1" s="168"/>
      <c r="I1" s="169"/>
    </row>
    <row r="2" spans="1:9" ht="53.4" customHeight="1" x14ac:dyDescent="0.3">
      <c r="A2" s="170" t="s">
        <v>12</v>
      </c>
      <c r="B2" s="174" t="s">
        <v>30</v>
      </c>
      <c r="C2" s="174" t="s">
        <v>47</v>
      </c>
      <c r="D2" s="174" t="s">
        <v>48</v>
      </c>
      <c r="E2" s="174" t="s">
        <v>46</v>
      </c>
      <c r="F2" s="174" t="s">
        <v>31</v>
      </c>
      <c r="G2" s="172" t="s">
        <v>51</v>
      </c>
      <c r="H2" s="172" t="s">
        <v>81</v>
      </c>
      <c r="I2" s="172" t="s">
        <v>50</v>
      </c>
    </row>
    <row r="3" spans="1:9" ht="61.2" customHeight="1" thickBot="1" x14ac:dyDescent="0.35">
      <c r="A3" s="171"/>
      <c r="B3" s="175"/>
      <c r="C3" s="175"/>
      <c r="D3" s="175"/>
      <c r="E3" s="175"/>
      <c r="F3" s="175"/>
      <c r="G3" s="173"/>
      <c r="H3" s="173"/>
      <c r="I3" s="173"/>
    </row>
    <row r="4" spans="1:9" x14ac:dyDescent="0.3">
      <c r="A4" s="103" t="s">
        <v>403</v>
      </c>
      <c r="B4" s="107">
        <v>31</v>
      </c>
      <c r="C4" s="108">
        <v>18</v>
      </c>
      <c r="D4" s="108">
        <v>0</v>
      </c>
      <c r="E4" s="108">
        <v>4</v>
      </c>
      <c r="F4" s="108">
        <v>10</v>
      </c>
      <c r="G4" s="108">
        <v>0</v>
      </c>
      <c r="H4" s="108">
        <v>3</v>
      </c>
      <c r="I4" s="109">
        <v>0</v>
      </c>
    </row>
    <row r="5" spans="1:9" x14ac:dyDescent="0.3">
      <c r="A5" s="104" t="s">
        <v>404</v>
      </c>
      <c r="B5" s="110">
        <v>20</v>
      </c>
      <c r="C5" s="111">
        <v>10</v>
      </c>
      <c r="D5" s="111">
        <v>0</v>
      </c>
      <c r="E5" s="111">
        <v>3</v>
      </c>
      <c r="F5" s="111">
        <v>0</v>
      </c>
      <c r="G5" s="111">
        <v>0</v>
      </c>
      <c r="H5" s="111">
        <v>3</v>
      </c>
      <c r="I5" s="112">
        <v>0</v>
      </c>
    </row>
    <row r="6" spans="1:9" x14ac:dyDescent="0.3">
      <c r="A6" s="104" t="s">
        <v>405</v>
      </c>
      <c r="B6" s="110">
        <v>19</v>
      </c>
      <c r="C6" s="111">
        <v>4</v>
      </c>
      <c r="D6" s="111">
        <v>3</v>
      </c>
      <c r="E6" s="111">
        <v>1</v>
      </c>
      <c r="F6" s="111">
        <v>0</v>
      </c>
      <c r="G6" s="111">
        <v>0</v>
      </c>
      <c r="H6" s="111">
        <v>5</v>
      </c>
      <c r="I6" s="112">
        <v>0</v>
      </c>
    </row>
    <row r="7" spans="1:9" x14ac:dyDescent="0.3">
      <c r="A7" s="104" t="s">
        <v>406</v>
      </c>
      <c r="B7" s="110">
        <v>21</v>
      </c>
      <c r="C7" s="111">
        <v>8</v>
      </c>
      <c r="D7" s="111">
        <v>3</v>
      </c>
      <c r="E7" s="111">
        <v>11</v>
      </c>
      <c r="F7" s="111">
        <v>9</v>
      </c>
      <c r="G7" s="111">
        <v>0</v>
      </c>
      <c r="H7" s="111">
        <v>0</v>
      </c>
      <c r="I7" s="112">
        <v>0</v>
      </c>
    </row>
    <row r="8" spans="1:9" x14ac:dyDescent="0.3">
      <c r="A8" s="104" t="s">
        <v>407</v>
      </c>
      <c r="B8" s="110">
        <v>38</v>
      </c>
      <c r="C8" s="111">
        <v>6</v>
      </c>
      <c r="D8" s="111">
        <v>0</v>
      </c>
      <c r="E8" s="111">
        <v>6</v>
      </c>
      <c r="F8" s="111">
        <v>4</v>
      </c>
      <c r="G8" s="111">
        <v>0</v>
      </c>
      <c r="H8" s="111">
        <v>3</v>
      </c>
      <c r="I8" s="112">
        <v>0</v>
      </c>
    </row>
    <row r="9" spans="1:9" x14ac:dyDescent="0.3">
      <c r="A9" s="104" t="s">
        <v>408</v>
      </c>
      <c r="B9" s="110">
        <v>30</v>
      </c>
      <c r="C9" s="111">
        <v>1</v>
      </c>
      <c r="D9" s="111">
        <v>0</v>
      </c>
      <c r="E9" s="111">
        <v>0</v>
      </c>
      <c r="F9" s="111">
        <v>0</v>
      </c>
      <c r="G9" s="111">
        <v>0</v>
      </c>
      <c r="H9" s="111">
        <v>2</v>
      </c>
      <c r="I9" s="112">
        <v>0</v>
      </c>
    </row>
    <row r="10" spans="1:9" ht="15" thickBot="1" x14ac:dyDescent="0.35">
      <c r="A10" s="105" t="s">
        <v>409</v>
      </c>
      <c r="B10" s="113">
        <v>14</v>
      </c>
      <c r="C10" s="114">
        <v>0</v>
      </c>
      <c r="D10" s="114">
        <v>0</v>
      </c>
      <c r="E10" s="114">
        <v>2</v>
      </c>
      <c r="F10" s="114">
        <v>6</v>
      </c>
      <c r="G10" s="114">
        <v>0</v>
      </c>
      <c r="H10" s="114">
        <v>11</v>
      </c>
      <c r="I10" s="115">
        <v>0</v>
      </c>
    </row>
    <row r="11" spans="1:9" ht="15" thickBot="1" x14ac:dyDescent="0.35">
      <c r="A11" s="106" t="s">
        <v>411</v>
      </c>
      <c r="B11" s="116">
        <f>B4+B5+B6+B7+B8+B9+B10</f>
        <v>173</v>
      </c>
      <c r="C11" s="117">
        <f t="shared" ref="C11:I11" si="0">C4+C5+C6+C7+C8+C9+C10</f>
        <v>47</v>
      </c>
      <c r="D11" s="117">
        <f t="shared" si="0"/>
        <v>6</v>
      </c>
      <c r="E11" s="117">
        <f t="shared" si="0"/>
        <v>27</v>
      </c>
      <c r="F11" s="117">
        <f t="shared" si="0"/>
        <v>29</v>
      </c>
      <c r="G11" s="117">
        <f t="shared" si="0"/>
        <v>0</v>
      </c>
      <c r="H11" s="117">
        <f t="shared" si="0"/>
        <v>27</v>
      </c>
      <c r="I11" s="118">
        <f t="shared" si="0"/>
        <v>0</v>
      </c>
    </row>
  </sheetData>
  <mergeCells count="10">
    <mergeCell ref="A1:I1"/>
    <mergeCell ref="A2:A3"/>
    <mergeCell ref="G2:G3"/>
    <mergeCell ref="H2:H3"/>
    <mergeCell ref="I2:I3"/>
    <mergeCell ref="B2:B3"/>
    <mergeCell ref="C2:C3"/>
    <mergeCell ref="D2:D3"/>
    <mergeCell ref="E2:E3"/>
    <mergeCell ref="F2:F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Propulsión</vt:lpstr>
      <vt:lpstr>TrenPot</vt:lpstr>
      <vt:lpstr>Frenos</vt:lpstr>
      <vt:lpstr>AC</vt:lpstr>
      <vt:lpstr>Electrico</vt:lpstr>
      <vt:lpstr>SuspDirec</vt:lpstr>
      <vt:lpstr>Carroceria</vt:lpstr>
      <vt:lpstr>GraficoTareasSegúnTipodeTarea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MANTILLA</dc:creator>
  <cp:lastModifiedBy>CESAR MANTILLA</cp:lastModifiedBy>
  <cp:lastPrinted>2025-03-22T15:49:09Z</cp:lastPrinted>
  <dcterms:created xsi:type="dcterms:W3CDTF">2024-11-22T01:10:53Z</dcterms:created>
  <dcterms:modified xsi:type="dcterms:W3CDTF">2025-09-04T19:08:37Z</dcterms:modified>
</cp:coreProperties>
</file>